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40" windowHeight="7440"/>
  </bookViews>
  <sheets>
    <sheet name="прил 1 СБР 2021" sheetId="1" r:id="rId1"/>
    <sheet name="БА по источн (2021)" sheetId="2" r:id="rId2"/>
    <sheet name="ПАРАМЕТРЫ" sheetId="3" r:id="rId3"/>
  </sheets>
  <externalReferences>
    <externalReference r:id="rId4"/>
  </externalReferences>
  <definedNames>
    <definedName name="_xlnm._FilterDatabase" localSheetId="0" hidden="1">'прил 1 СБР 2021'!$I$1:$I$1872</definedName>
    <definedName name="_xlnm.Print_Titles" localSheetId="0">'прил 1 СБР 2021'!$17:$17</definedName>
    <definedName name="_xlnm.Print_Area" localSheetId="1">'БА по источн (2021)'!$A$1:$D$29</definedName>
    <definedName name="_xlnm.Print_Area" localSheetId="0">'прил 1 СБР 2021'!$A$1:$G$2014</definedName>
  </definedNames>
  <calcPr calcId="125725"/>
</workbook>
</file>

<file path=xl/calcChain.xml><?xml version="1.0" encoding="utf-8"?>
<calcChain xmlns="http://schemas.openxmlformats.org/spreadsheetml/2006/main">
  <c r="D18" i="2"/>
  <c r="D12" l="1"/>
  <c r="F12" i="3"/>
  <c r="F5"/>
  <c r="D3"/>
  <c r="G2010" i="1" l="1"/>
  <c r="G2009" s="1"/>
  <c r="G2005"/>
  <c r="G2002"/>
  <c r="G1999"/>
  <c r="G1989"/>
  <c r="G1988" s="1"/>
  <c r="G1986"/>
  <c r="G1980"/>
  <c r="G1974"/>
  <c r="G1973" s="1"/>
  <c r="G1972" s="1"/>
  <c r="G1970"/>
  <c r="G1969" s="1"/>
  <c r="G1968" s="1"/>
  <c r="G1966"/>
  <c r="G1965" s="1"/>
  <c r="G1964" s="1"/>
  <c r="G1962"/>
  <c r="G1960"/>
  <c r="G1956"/>
  <c r="G1951"/>
  <c r="G1950" s="1"/>
  <c r="G1949" s="1"/>
  <c r="G1948" s="1"/>
  <c r="G1946"/>
  <c r="G1945" s="1"/>
  <c r="G1944" s="1"/>
  <c r="G1941"/>
  <c r="G1938"/>
  <c r="G1935"/>
  <c r="G1931"/>
  <c r="G1930" s="1"/>
  <c r="G1929" s="1"/>
  <c r="G1925"/>
  <c r="G1924" s="1"/>
  <c r="G1923" s="1"/>
  <c r="G1922" s="1"/>
  <c r="G1920" s="1"/>
  <c r="G1914"/>
  <c r="G1913" s="1"/>
  <c r="G1912" s="1"/>
  <c r="G1911" s="1"/>
  <c r="G1910" s="1"/>
  <c r="G1909" s="1"/>
  <c r="G1908" s="1"/>
  <c r="G1906"/>
  <c r="G1902"/>
  <c r="G1900" s="1"/>
  <c r="G1899"/>
  <c r="G1898" s="1"/>
  <c r="G1897" s="1"/>
  <c r="G1886"/>
  <c r="G1881"/>
  <c r="G1885" s="1"/>
  <c r="G1879" s="1"/>
  <c r="G1875"/>
  <c r="G1873" s="1"/>
  <c r="G1877" s="1"/>
  <c r="G1871" s="1"/>
  <c r="G1865" s="1"/>
  <c r="G1870"/>
  <c r="G1866" s="1"/>
  <c r="G1859"/>
  <c r="G1858" s="1"/>
  <c r="G1857" s="1"/>
  <c r="G1856" s="1"/>
  <c r="G1854"/>
  <c r="G1853" s="1"/>
  <c r="G1852" s="1"/>
  <c r="G1851" s="1"/>
  <c r="G1850" s="1"/>
  <c r="G1847"/>
  <c r="G1842" s="1"/>
  <c r="G1841" s="1"/>
  <c r="G1840" s="1"/>
  <c r="G1839" s="1"/>
  <c r="G1838" s="1"/>
  <c r="G1835"/>
  <c r="G1834" s="1"/>
  <c r="G1832"/>
  <c r="G1830"/>
  <c r="G1826"/>
  <c r="G1825" s="1"/>
  <c r="G1823"/>
  <c r="G1819"/>
  <c r="G1815"/>
  <c r="G1814" s="1"/>
  <c r="G1810"/>
  <c r="G1807"/>
  <c r="G1804"/>
  <c r="G1799"/>
  <c r="G1798" s="1"/>
  <c r="G1797" s="1"/>
  <c r="G1796" s="1"/>
  <c r="G1795" s="1"/>
  <c r="G1789"/>
  <c r="G1788" s="1"/>
  <c r="G1787" s="1"/>
  <c r="G1785"/>
  <c r="G1784" s="1"/>
  <c r="G1783" s="1"/>
  <c r="G1777"/>
  <c r="G1776" s="1"/>
  <c r="G1775" s="1"/>
  <c r="G1774" s="1"/>
  <c r="G1773" s="1"/>
  <c r="G1772" s="1"/>
  <c r="G1771" s="1"/>
  <c r="G1768"/>
  <c r="G1767" s="1"/>
  <c r="G1764"/>
  <c r="G1761"/>
  <c r="G1758"/>
  <c r="G1752"/>
  <c r="G1751" s="1"/>
  <c r="G1750" s="1"/>
  <c r="G1748"/>
  <c r="G1747" s="1"/>
  <c r="G1746" s="1"/>
  <c r="G1744"/>
  <c r="G1743" s="1"/>
  <c r="G1741"/>
  <c r="G1737" s="1"/>
  <c r="G1731"/>
  <c r="G1730" s="1"/>
  <c r="G1729" s="1"/>
  <c r="G1728" s="1"/>
  <c r="G1727" s="1"/>
  <c r="G1725"/>
  <c r="G1721" s="1"/>
  <c r="G1719"/>
  <c r="G1713" s="1"/>
  <c r="G1718" s="1"/>
  <c r="G1711"/>
  <c r="G1707" s="1"/>
  <c r="G1705"/>
  <c r="G1704" s="1"/>
  <c r="G1701"/>
  <c r="G1700" s="1"/>
  <c r="G1697"/>
  <c r="G1696" s="1"/>
  <c r="G1694"/>
  <c r="G1693" s="1"/>
  <c r="G1690"/>
  <c r="G1689" s="1"/>
  <c r="G1688" s="1"/>
  <c r="G1685"/>
  <c r="G1684" s="1"/>
  <c r="G1683" s="1"/>
  <c r="G1679"/>
  <c r="G1678" s="1"/>
  <c r="G1677" s="1"/>
  <c r="G1676" s="1"/>
  <c r="G1673"/>
  <c r="G1667" s="1"/>
  <c r="G1666" s="1"/>
  <c r="G1669"/>
  <c r="G1664"/>
  <c r="G1663" s="1"/>
  <c r="G1662" s="1"/>
  <c r="G1661" s="1"/>
  <c r="G1657"/>
  <c r="G1656" s="1"/>
  <c r="G1655" s="1"/>
  <c r="G1654" s="1"/>
  <c r="G1653" s="1"/>
  <c r="G1652" s="1"/>
  <c r="G1648"/>
  <c r="G1647" s="1"/>
  <c r="G1644"/>
  <c r="G1643" s="1"/>
  <c r="G1640"/>
  <c r="G1636" s="1"/>
  <c r="G1634"/>
  <c r="G1630" s="1"/>
  <c r="G1628"/>
  <c r="G1616" s="1"/>
  <c r="G1622"/>
  <c r="G1618"/>
  <c r="G1614"/>
  <c r="G1610" s="1"/>
  <c r="G1608"/>
  <c r="G1607" s="1"/>
  <c r="G1605"/>
  <c r="G1601" s="1"/>
  <c r="G1599"/>
  <c r="G1598" s="1"/>
  <c r="G1596"/>
  <c r="G1595" s="1"/>
  <c r="G1590"/>
  <c r="G1589" s="1"/>
  <c r="G1588" s="1"/>
  <c r="G1587" s="1"/>
  <c r="G1586" s="1"/>
  <c r="G1583"/>
  <c r="G1582" s="1"/>
  <c r="G1581" s="1"/>
  <c r="G1580" s="1"/>
  <c r="G1579" s="1"/>
  <c r="G1578" s="1"/>
  <c r="G1575"/>
  <c r="G1574" s="1"/>
  <c r="G1573" s="1"/>
  <c r="G1572" s="1"/>
  <c r="G1571" s="1"/>
  <c r="G1570" s="1"/>
  <c r="G1567"/>
  <c r="G1566" s="1"/>
  <c r="G1565" s="1"/>
  <c r="G1564" s="1"/>
  <c r="G1563" s="1"/>
  <c r="G1562" s="1"/>
  <c r="G1559"/>
  <c r="G1558" s="1"/>
  <c r="G1557" s="1"/>
  <c r="G1556" s="1"/>
  <c r="G1554"/>
  <c r="G1553" s="1"/>
  <c r="G1551"/>
  <c r="G1550" s="1"/>
  <c r="G1541"/>
  <c r="G1540" s="1"/>
  <c r="G1538"/>
  <c r="G1537" s="1"/>
  <c r="G1530"/>
  <c r="G1526" s="1"/>
  <c r="G1524"/>
  <c r="G1520" s="1"/>
  <c r="G1518"/>
  <c r="G1514" s="1"/>
  <c r="G1512"/>
  <c r="G1508" s="1"/>
  <c r="G1506"/>
  <c r="G1505" s="1"/>
  <c r="G1504"/>
  <c r="G1502" s="1"/>
  <c r="G1501" s="1"/>
  <c r="G1494"/>
  <c r="G1493" s="1"/>
  <c r="G1492" s="1"/>
  <c r="G1491" s="1"/>
  <c r="G1490" s="1"/>
  <c r="G1489" s="1"/>
  <c r="G1486"/>
  <c r="G1485" s="1"/>
  <c r="G1483"/>
  <c r="G1482" s="1"/>
  <c r="G1475"/>
  <c r="G1474" s="1"/>
  <c r="G1473" s="1"/>
  <c r="G1472" s="1"/>
  <c r="G1470"/>
  <c r="G1469" s="1"/>
  <c r="G1467"/>
  <c r="G1466" s="1"/>
  <c r="G1460"/>
  <c r="G1459" s="1"/>
  <c r="G1457"/>
  <c r="G1453"/>
  <c r="G1449"/>
  <c r="G1448" s="1"/>
  <c r="G1444"/>
  <c r="G1441"/>
  <c r="G1438"/>
  <c r="G1429"/>
  <c r="G1428" s="1"/>
  <c r="G1426"/>
  <c r="G1425" s="1"/>
  <c r="G1418"/>
  <c r="G1414" s="1"/>
  <c r="G1412"/>
  <c r="G1408" s="1"/>
  <c r="G1406"/>
  <c r="G1402" s="1"/>
  <c r="G1400"/>
  <c r="G1396" s="1"/>
  <c r="G1394"/>
  <c r="G1393" s="1"/>
  <c r="G1389"/>
  <c r="G1388" s="1"/>
  <c r="G1385"/>
  <c r="G1384" s="1"/>
  <c r="G1377"/>
  <c r="G1374" s="1"/>
  <c r="G1373" s="1"/>
  <c r="G1372" s="1"/>
  <c r="G1369"/>
  <c r="G1368" s="1"/>
  <c r="G1366"/>
  <c r="G1365" s="1"/>
  <c r="G1358"/>
  <c r="G1357" s="1"/>
  <c r="G1356" s="1"/>
  <c r="G1355" s="1"/>
  <c r="G1352"/>
  <c r="G1351" s="1"/>
  <c r="G1350" s="1"/>
  <c r="G1349" s="1"/>
  <c r="G1348" s="1"/>
  <c r="D1346"/>
  <c r="C1346"/>
  <c r="B1346"/>
  <c r="G1345"/>
  <c r="D1345"/>
  <c r="C1345"/>
  <c r="B1345"/>
  <c r="G1344"/>
  <c r="D1344"/>
  <c r="C1344"/>
  <c r="B1344"/>
  <c r="G1342"/>
  <c r="G1338"/>
  <c r="G1336"/>
  <c r="G1334" s="1"/>
  <c r="G1333" s="1"/>
  <c r="G1330"/>
  <c r="G1327"/>
  <c r="G1324"/>
  <c r="G1315"/>
  <c r="G1314" s="1"/>
  <c r="G1312"/>
  <c r="G1304"/>
  <c r="G1301" s="1"/>
  <c r="G1299"/>
  <c r="G1296" s="1"/>
  <c r="G1294"/>
  <c r="G1293" s="1"/>
  <c r="G1289"/>
  <c r="G1288" s="1"/>
  <c r="G1285"/>
  <c r="G1284" s="1"/>
  <c r="G1277"/>
  <c r="G1276" s="1"/>
  <c r="G1275" s="1"/>
  <c r="G1274" s="1"/>
  <c r="G1273" s="1"/>
  <c r="G1272" s="1"/>
  <c r="G1269"/>
  <c r="G1268" s="1"/>
  <c r="G1266"/>
  <c r="G1265" s="1"/>
  <c r="G1258"/>
  <c r="G1257" s="1"/>
  <c r="G1256" s="1"/>
  <c r="G1255" s="1"/>
  <c r="G1253"/>
  <c r="G1252" s="1"/>
  <c r="G1251"/>
  <c r="G1250"/>
  <c r="G1243"/>
  <c r="G1242" s="1"/>
  <c r="G1241" s="1"/>
  <c r="G1240"/>
  <c r="G1239" s="1"/>
  <c r="G1238"/>
  <c r="G1237"/>
  <c r="G1234"/>
  <c r="G1233"/>
  <c r="G1228"/>
  <c r="G1225"/>
  <c r="G1223"/>
  <c r="G1222" s="1"/>
  <c r="G1213"/>
  <c r="G1210"/>
  <c r="G1207"/>
  <c r="G1206" s="1"/>
  <c r="G1205" s="1"/>
  <c r="G1203"/>
  <c r="G1201"/>
  <c r="G1198"/>
  <c r="G1192"/>
  <c r="G1191" s="1"/>
  <c r="G1190" s="1"/>
  <c r="G1189" s="1"/>
  <c r="G1188" s="1"/>
  <c r="G1187" s="1"/>
  <c r="G1185"/>
  <c r="G1184" s="1"/>
  <c r="G1183" s="1"/>
  <c r="G1182" s="1"/>
  <c r="G1181" s="1"/>
  <c r="G1179"/>
  <c r="G1178" s="1"/>
  <c r="G1177" s="1"/>
  <c r="G1175"/>
  <c r="G1174" s="1"/>
  <c r="G1173" s="1"/>
  <c r="G1171"/>
  <c r="G1170" s="1"/>
  <c r="G1168"/>
  <c r="G1166"/>
  <c r="G1160"/>
  <c r="G1159" s="1"/>
  <c r="G1158" s="1"/>
  <c r="G1156"/>
  <c r="G1155" s="1"/>
  <c r="G1154" s="1"/>
  <c r="G1149"/>
  <c r="G1148" s="1"/>
  <c r="G1147" s="1"/>
  <c r="G1146" s="1"/>
  <c r="G1145" s="1"/>
  <c r="G1144" s="1"/>
  <c r="G1141"/>
  <c r="G1140" s="1"/>
  <c r="G1139" s="1"/>
  <c r="G1138" s="1"/>
  <c r="G1137" s="1"/>
  <c r="G1136" s="1"/>
  <c r="G1135" s="1"/>
  <c r="G1130"/>
  <c r="G1127"/>
  <c r="G1123"/>
  <c r="G1120"/>
  <c r="G1116"/>
  <c r="G1112"/>
  <c r="G1111" s="1"/>
  <c r="G1109"/>
  <c r="G1106"/>
  <c r="G1103"/>
  <c r="G1098"/>
  <c r="G1097" s="1"/>
  <c r="G1096" s="1"/>
  <c r="G1093"/>
  <c r="G1090"/>
  <c r="G1085"/>
  <c r="G1084" s="1"/>
  <c r="G1083" s="1"/>
  <c r="G1082" s="1"/>
  <c r="G1079"/>
  <c r="G1078" s="1"/>
  <c r="G1077" s="1"/>
  <c r="G1074"/>
  <c r="G1073" s="1"/>
  <c r="G1072" s="1"/>
  <c r="G1069"/>
  <c r="G1068" s="1"/>
  <c r="G1067" s="1"/>
  <c r="G1062"/>
  <c r="G1059"/>
  <c r="G1056"/>
  <c r="G1055" s="1"/>
  <c r="G1052"/>
  <c r="G1051" s="1"/>
  <c r="G1049"/>
  <c r="G1047"/>
  <c r="G1044"/>
  <c r="G1042"/>
  <c r="G1039"/>
  <c r="G1037"/>
  <c r="G1034"/>
  <c r="G1033" s="1"/>
  <c r="G1031"/>
  <c r="G1028"/>
  <c r="G1021"/>
  <c r="G1020" s="1"/>
  <c r="G1019" s="1"/>
  <c r="G1018" s="1"/>
  <c r="G1016"/>
  <c r="G1015" s="1"/>
  <c r="G1014" s="1"/>
  <c r="G1012"/>
  <c r="G1011" s="1"/>
  <c r="G1010" s="1"/>
  <c r="G1008"/>
  <c r="G1007" s="1"/>
  <c r="G1006" s="1"/>
  <c r="G1004"/>
  <c r="G1003" s="1"/>
  <c r="G1001"/>
  <c r="G1000" s="1"/>
  <c r="G998"/>
  <c r="G997" s="1"/>
  <c r="G995"/>
  <c r="G994" s="1"/>
  <c r="G992"/>
  <c r="G991" s="1"/>
  <c r="G989"/>
  <c r="G988" s="1"/>
  <c r="G986"/>
  <c r="G985" s="1"/>
  <c r="G983"/>
  <c r="G982" s="1"/>
  <c r="G980"/>
  <c r="G979" s="1"/>
  <c r="G977"/>
  <c r="G976" s="1"/>
  <c r="G974"/>
  <c r="G973" s="1"/>
  <c r="G971"/>
  <c r="G970" s="1"/>
  <c r="G968"/>
  <c r="G967" s="1"/>
  <c r="G963"/>
  <c r="G961"/>
  <c r="G957"/>
  <c r="G956" s="1"/>
  <c r="G954"/>
  <c r="G952"/>
  <c r="G949"/>
  <c r="G947"/>
  <c r="G944"/>
  <c r="G942"/>
  <c r="G939"/>
  <c r="G937"/>
  <c r="G934"/>
  <c r="G932"/>
  <c r="G929"/>
  <c r="G927"/>
  <c r="G924"/>
  <c r="G922"/>
  <c r="G919"/>
  <c r="G917"/>
  <c r="G914"/>
  <c r="G912"/>
  <c r="G909"/>
  <c r="G908" s="1"/>
  <c r="G906"/>
  <c r="G904"/>
  <c r="G901"/>
  <c r="G898"/>
  <c r="G895"/>
  <c r="G893"/>
  <c r="G885"/>
  <c r="G884" s="1"/>
  <c r="G883" s="1"/>
  <c r="G882" s="1"/>
  <c r="G881" s="1"/>
  <c r="G880" s="1"/>
  <c r="G879" s="1"/>
  <c r="G877"/>
  <c r="G876" s="1"/>
  <c r="G875" s="1"/>
  <c r="G874" s="1"/>
  <c r="G873" s="1"/>
  <c r="G872" s="1"/>
  <c r="G871" s="1"/>
  <c r="G867"/>
  <c r="G866" s="1"/>
  <c r="G865" s="1"/>
  <c r="G863"/>
  <c r="G862" s="1"/>
  <c r="G861" s="1"/>
  <c r="G857"/>
  <c r="G854"/>
  <c r="G851"/>
  <c r="G845"/>
  <c r="G844" s="1"/>
  <c r="G843" s="1"/>
  <c r="G842" s="1"/>
  <c r="G841" s="1"/>
  <c r="G839"/>
  <c r="G838" s="1"/>
  <c r="G837" s="1"/>
  <c r="G836" s="1"/>
  <c r="G835" s="1"/>
  <c r="G833"/>
  <c r="G832" s="1"/>
  <c r="G831" s="1"/>
  <c r="G830" s="1"/>
  <c r="G829" s="1"/>
  <c r="G827"/>
  <c r="G826" s="1"/>
  <c r="G825" s="1"/>
  <c r="G823"/>
  <c r="G822" s="1"/>
  <c r="G820"/>
  <c r="G819" s="1"/>
  <c r="G816"/>
  <c r="G815" s="1"/>
  <c r="G814" s="1"/>
  <c r="G812"/>
  <c r="G810"/>
  <c r="G806"/>
  <c r="G802" s="1"/>
  <c r="G800"/>
  <c r="G799" s="1"/>
  <c r="G795"/>
  <c r="G793"/>
  <c r="G788"/>
  <c r="G786"/>
  <c r="G779"/>
  <c r="G778" s="1"/>
  <c r="G777" s="1"/>
  <c r="G776" s="1"/>
  <c r="G775" s="1"/>
  <c r="G774" s="1"/>
  <c r="G772"/>
  <c r="G771" s="1"/>
  <c r="G770" s="1"/>
  <c r="G768"/>
  <c r="G767" s="1"/>
  <c r="G766" s="1"/>
  <c r="G764"/>
  <c r="G760"/>
  <c r="G756"/>
  <c r="G755" s="1"/>
  <c r="G754" s="1"/>
  <c r="G750"/>
  <c r="G749" s="1"/>
  <c r="G748" s="1"/>
  <c r="G747" s="1"/>
  <c r="G746" s="1"/>
  <c r="G743"/>
  <c r="G741"/>
  <c r="G735"/>
  <c r="G734" s="1"/>
  <c r="G733" s="1"/>
  <c r="G731"/>
  <c r="G729"/>
  <c r="G728" s="1"/>
  <c r="G727" s="1"/>
  <c r="G725"/>
  <c r="G724" s="1"/>
  <c r="G723" s="1"/>
  <c r="G721"/>
  <c r="G719"/>
  <c r="G714"/>
  <c r="G712"/>
  <c r="G702"/>
  <c r="G701" s="1"/>
  <c r="G698"/>
  <c r="G697" s="1"/>
  <c r="G695"/>
  <c r="G694" s="1"/>
  <c r="G692"/>
  <c r="G691" s="1"/>
  <c r="G689"/>
  <c r="G688" s="1"/>
  <c r="G687" s="1"/>
  <c r="G685"/>
  <c r="G684" s="1"/>
  <c r="G681"/>
  <c r="G679"/>
  <c r="G671"/>
  <c r="G667"/>
  <c r="G664"/>
  <c r="G661"/>
  <c r="G658"/>
  <c r="G654"/>
  <c r="G653" s="1"/>
  <c r="G649"/>
  <c r="G646"/>
  <c r="G643"/>
  <c r="G638"/>
  <c r="G637" s="1"/>
  <c r="G636" s="1"/>
  <c r="G635" s="1"/>
  <c r="G634" s="1"/>
  <c r="G632"/>
  <c r="G631" s="1"/>
  <c r="G630" s="1"/>
  <c r="G628"/>
  <c r="G626"/>
  <c r="G624"/>
  <c r="G617"/>
  <c r="G615"/>
  <c r="G609"/>
  <c r="G607"/>
  <c r="G602"/>
  <c r="G601" s="1"/>
  <c r="G600" s="1"/>
  <c r="G599" s="1"/>
  <c r="G596"/>
  <c r="G595" s="1"/>
  <c r="G594" s="1"/>
  <c r="G592"/>
  <c r="G590"/>
  <c r="G583"/>
  <c r="G582" s="1"/>
  <c r="G581" s="1"/>
  <c r="G580" s="1"/>
  <c r="G579" s="1"/>
  <c r="G577"/>
  <c r="G575"/>
  <c r="G569"/>
  <c r="G568" s="1"/>
  <c r="G567" s="1"/>
  <c r="G566" s="1"/>
  <c r="G564"/>
  <c r="G562"/>
  <c r="G556"/>
  <c r="G555" s="1"/>
  <c r="G554" s="1"/>
  <c r="G553" s="1"/>
  <c r="G552" s="1"/>
  <c r="G550"/>
  <c r="G546" s="1"/>
  <c r="G544"/>
  <c r="G543" s="1"/>
  <c r="G540"/>
  <c r="G538"/>
  <c r="G532"/>
  <c r="G530"/>
  <c r="G528"/>
  <c r="G525"/>
  <c r="G523"/>
  <c r="G520"/>
  <c r="G517"/>
  <c r="G514"/>
  <c r="G507"/>
  <c r="G505" s="1"/>
  <c r="G504" s="1"/>
  <c r="G503" s="1"/>
  <c r="G501"/>
  <c r="G499"/>
  <c r="G493"/>
  <c r="G491"/>
  <c r="G489"/>
  <c r="G487"/>
  <c r="G485"/>
  <c r="G481"/>
  <c r="G478"/>
  <c r="G468"/>
  <c r="G467" s="1"/>
  <c r="G466" s="1"/>
  <c r="G465" s="1"/>
  <c r="G464" s="1"/>
  <c r="G463" s="1"/>
  <c r="G462" s="1"/>
  <c r="G460"/>
  <c r="G459" s="1"/>
  <c r="G458" s="1"/>
  <c r="G457" s="1"/>
  <c r="G456" s="1"/>
  <c r="G455" s="1"/>
  <c r="G454" s="1"/>
  <c r="G452"/>
  <c r="G451" s="1"/>
  <c r="G450" s="1"/>
  <c r="G447"/>
  <c r="G446" s="1"/>
  <c r="G444"/>
  <c r="G441"/>
  <c r="G438"/>
  <c r="G433"/>
  <c r="G432" s="1"/>
  <c r="G431" s="1"/>
  <c r="G430" s="1"/>
  <c r="G429" s="1"/>
  <c r="G423"/>
  <c r="G422" s="1"/>
  <c r="G421" s="1"/>
  <c r="G420" s="1"/>
  <c r="G419" s="1"/>
  <c r="G418" s="1"/>
  <c r="G416"/>
  <c r="G415" s="1"/>
  <c r="G413"/>
  <c r="G408"/>
  <c r="G407" s="1"/>
  <c r="G406" s="1"/>
  <c r="G405" s="1"/>
  <c r="G402"/>
  <c r="G401" s="1"/>
  <c r="G398"/>
  <c r="G396"/>
  <c r="G393"/>
  <c r="G384"/>
  <c r="G380" s="1"/>
  <c r="G379" s="1"/>
  <c r="G378" s="1"/>
  <c r="G377" s="1"/>
  <c r="G376" s="1"/>
  <c r="G375" s="1"/>
  <c r="G373"/>
  <c r="G372" s="1"/>
  <c r="G370"/>
  <c r="G369" s="1"/>
  <c r="G362"/>
  <c r="G361" s="1"/>
  <c r="G359"/>
  <c r="G358" s="1"/>
  <c r="G353"/>
  <c r="G352" s="1"/>
  <c r="G351" s="1"/>
  <c r="G350" s="1"/>
  <c r="G349" s="1"/>
  <c r="G344"/>
  <c r="G343" s="1"/>
  <c r="G340"/>
  <c r="G337"/>
  <c r="G334"/>
  <c r="G329"/>
  <c r="G328" s="1"/>
  <c r="G325"/>
  <c r="G324" s="1"/>
  <c r="G322"/>
  <c r="G321" s="1"/>
  <c r="G318"/>
  <c r="G316"/>
  <c r="G87"/>
  <c r="G80"/>
  <c r="G76"/>
  <c r="G67"/>
  <c r="G66" s="1"/>
  <c r="G65" s="1"/>
  <c r="G64" s="1"/>
  <c r="G63" s="1"/>
  <c r="G61"/>
  <c r="G60" s="1"/>
  <c r="G59" s="1"/>
  <c r="G58" s="1"/>
  <c r="G57" s="1"/>
  <c r="G53"/>
  <c r="G52" s="1"/>
  <c r="G49"/>
  <c r="G48" s="1"/>
  <c r="G44"/>
  <c r="G43" s="1"/>
  <c r="G40"/>
  <c r="G39" s="1"/>
  <c r="G35"/>
  <c r="G34" s="1"/>
  <c r="G31"/>
  <c r="G28"/>
  <c r="G24"/>
  <c r="G966" l="1"/>
  <c r="G1594"/>
  <c r="G678"/>
  <c r="G677" s="1"/>
  <c r="G711"/>
  <c r="G710" s="1"/>
  <c r="G709" s="1"/>
  <c r="G965"/>
  <c r="G1041"/>
  <c r="G1165"/>
  <c r="G1164" s="1"/>
  <c r="G1163" s="1"/>
  <c r="G1364"/>
  <c r="G1363" s="1"/>
  <c r="G1362" s="1"/>
  <c r="G1361" s="1"/>
  <c r="G1360" s="1"/>
  <c r="G1036"/>
  <c r="G1221"/>
  <c r="G1955"/>
  <c r="G1954" s="1"/>
  <c r="G960"/>
  <c r="G959" s="1"/>
  <c r="G941"/>
  <c r="G1481"/>
  <c r="G1480" s="1"/>
  <c r="G1479" s="1"/>
  <c r="G1478" s="1"/>
  <c r="G1477" s="1"/>
  <c r="G1829"/>
  <c r="G1828" s="1"/>
  <c r="G903"/>
  <c r="G807"/>
  <c r="G1115"/>
  <c r="G1236"/>
  <c r="G1235" s="1"/>
  <c r="G333"/>
  <c r="G332" s="1"/>
  <c r="G331" s="1"/>
  <c r="G850"/>
  <c r="G849" s="1"/>
  <c r="G848" s="1"/>
  <c r="G847" s="1"/>
  <c r="G1452"/>
  <c r="G437"/>
  <c r="G436" s="1"/>
  <c r="G435" s="1"/>
  <c r="G428" s="1"/>
  <c r="G427" s="1"/>
  <c r="G426" s="1"/>
  <c r="G477"/>
  <c r="G809"/>
  <c r="G808" s="1"/>
  <c r="G921"/>
  <c r="G931"/>
  <c r="G606"/>
  <c r="G605" s="1"/>
  <c r="G604" s="1"/>
  <c r="G598" s="1"/>
  <c r="G23"/>
  <c r="G22" s="1"/>
  <c r="G683"/>
  <c r="G718"/>
  <c r="G717" s="1"/>
  <c r="G716" s="1"/>
  <c r="G785"/>
  <c r="G784" s="1"/>
  <c r="G783" s="1"/>
  <c r="G798"/>
  <c r="G951"/>
  <c r="G1066"/>
  <c r="G1089"/>
  <c r="G1088" s="1"/>
  <c r="G1087" s="1"/>
  <c r="G1249"/>
  <c r="G1248" s="1"/>
  <c r="G1247" s="1"/>
  <c r="G1246" s="1"/>
  <c r="G1245" s="1"/>
  <c r="G1244" s="1"/>
  <c r="G1264"/>
  <c r="G1263" s="1"/>
  <c r="G1262" s="1"/>
  <c r="G1261" s="1"/>
  <c r="G1260" s="1"/>
  <c r="G1311"/>
  <c r="G1310" s="1"/>
  <c r="G1309" s="1"/>
  <c r="G1308" s="1"/>
  <c r="G1307" s="1"/>
  <c r="G1306" s="1"/>
  <c r="G1376"/>
  <c r="G1375" s="1"/>
  <c r="G1437"/>
  <c r="G1864"/>
  <c r="G1863" s="1"/>
  <c r="G1862" s="1"/>
  <c r="G623"/>
  <c r="G622" s="1"/>
  <c r="G621" s="1"/>
  <c r="G620" s="1"/>
  <c r="G1058"/>
  <c r="G1054" s="1"/>
  <c r="G1803"/>
  <c r="G1818"/>
  <c r="G315"/>
  <c r="G314" s="1"/>
  <c r="G513"/>
  <c r="G897"/>
  <c r="G1846"/>
  <c r="G1844" s="1"/>
  <c r="G1998"/>
  <c r="G1997" s="1"/>
  <c r="G1996" s="1"/>
  <c r="G1995" s="1"/>
  <c r="G1994" s="1"/>
  <c r="G1993" s="1"/>
  <c r="G1782"/>
  <c r="G1781" s="1"/>
  <c r="G1780" s="1"/>
  <c r="G1779" s="1"/>
  <c r="G1660"/>
  <c r="G1659" s="1"/>
  <c r="G484"/>
  <c r="G946"/>
  <c r="G1232"/>
  <c r="G1231" s="1"/>
  <c r="G1500"/>
  <c r="G1499" s="1"/>
  <c r="G1498" s="1"/>
  <c r="G1497" s="1"/>
  <c r="G1488" s="1"/>
  <c r="G368"/>
  <c r="G367" s="1"/>
  <c r="G366" s="1"/>
  <c r="G365" s="1"/>
  <c r="G364" s="1"/>
  <c r="G506"/>
  <c r="G527"/>
  <c r="G561"/>
  <c r="G560" s="1"/>
  <c r="G559" s="1"/>
  <c r="G558" s="1"/>
  <c r="G589"/>
  <c r="G588" s="1"/>
  <c r="G587" s="1"/>
  <c r="G586" s="1"/>
  <c r="G614"/>
  <c r="G613" s="1"/>
  <c r="G612" s="1"/>
  <c r="G611" s="1"/>
  <c r="G657"/>
  <c r="G740"/>
  <c r="G739" s="1"/>
  <c r="G738" s="1"/>
  <c r="G737" s="1"/>
  <c r="G759"/>
  <c r="G758" s="1"/>
  <c r="G753" s="1"/>
  <c r="G752" s="1"/>
  <c r="G745" s="1"/>
  <c r="G792"/>
  <c r="G791" s="1"/>
  <c r="G892"/>
  <c r="G926"/>
  <c r="G936"/>
  <c r="G1027"/>
  <c r="G1122"/>
  <c r="G1197"/>
  <c r="G1209"/>
  <c r="G1323"/>
  <c r="G1337"/>
  <c r="G1757"/>
  <c r="G1756" s="1"/>
  <c r="G1755" s="1"/>
  <c r="G1754" s="1"/>
  <c r="G38"/>
  <c r="G498"/>
  <c r="G497" s="1"/>
  <c r="G496" s="1"/>
  <c r="G495" s="1"/>
  <c r="G522"/>
  <c r="G911"/>
  <c r="G1102"/>
  <c r="G1347"/>
  <c r="G1934"/>
  <c r="G1933" s="1"/>
  <c r="G1979"/>
  <c r="G1978" s="1"/>
  <c r="G1977" s="1"/>
  <c r="G47"/>
  <c r="G392"/>
  <c r="G391" s="1"/>
  <c r="G390" s="1"/>
  <c r="G389" s="1"/>
  <c r="G412"/>
  <c r="G411" s="1"/>
  <c r="G410" s="1"/>
  <c r="G534"/>
  <c r="G574"/>
  <c r="G573" s="1"/>
  <c r="G572" s="1"/>
  <c r="G571" s="1"/>
  <c r="G642"/>
  <c r="G666"/>
  <c r="G916"/>
  <c r="G1046"/>
  <c r="G1424"/>
  <c r="G1423" s="1"/>
  <c r="G1422" s="1"/>
  <c r="G1421" s="1"/>
  <c r="G1420" s="1"/>
  <c r="G1465"/>
  <c r="G1464" s="1"/>
  <c r="G1463" s="1"/>
  <c r="G1462" s="1"/>
  <c r="G1736"/>
  <c r="G1735" s="1"/>
  <c r="G1734" s="1"/>
  <c r="G1733" s="1"/>
  <c r="G542"/>
  <c r="G320"/>
  <c r="G357"/>
  <c r="G356" s="1"/>
  <c r="G355" s="1"/>
  <c r="G348" s="1"/>
  <c r="G347" s="1"/>
  <c r="G818"/>
  <c r="G1692"/>
  <c r="G1682" s="1"/>
  <c r="G1681" s="1"/>
  <c r="G56"/>
  <c r="G690"/>
  <c r="G1153"/>
  <c r="G1536"/>
  <c r="G1535" s="1"/>
  <c r="G1534" s="1"/>
  <c r="G1533" s="1"/>
  <c r="G1532" s="1"/>
  <c r="G1549"/>
  <c r="G1548" s="1"/>
  <c r="G1547" s="1"/>
  <c r="G1546" s="1"/>
  <c r="G1545" s="1"/>
  <c r="G1642"/>
  <c r="G1849"/>
  <c r="G1837" s="1"/>
  <c r="G1291"/>
  <c r="G1283" s="1"/>
  <c r="G1282" s="1"/>
  <c r="G1281" s="1"/>
  <c r="G1280" s="1"/>
  <c r="G1271" s="1"/>
  <c r="G1391"/>
  <c r="G1383" s="1"/>
  <c r="G1382" s="1"/>
  <c r="G1381" s="1"/>
  <c r="G1380" s="1"/>
  <c r="G1371" s="1"/>
  <c r="G1891"/>
  <c r="G1890" s="1"/>
  <c r="G1889" s="1"/>
  <c r="G1888" s="1"/>
  <c r="G1887" s="1"/>
  <c r="G1928"/>
  <c r="G1953"/>
  <c r="G708" l="1"/>
  <c r="G707" s="1"/>
  <c r="G706" s="1"/>
  <c r="G1220"/>
  <c r="G1219" s="1"/>
  <c r="G1218" s="1"/>
  <c r="G1217" s="1"/>
  <c r="G1216" s="1"/>
  <c r="G790"/>
  <c r="G782" s="1"/>
  <c r="G781" s="1"/>
  <c r="G780" s="1"/>
  <c r="G476"/>
  <c r="G475" s="1"/>
  <c r="G474" s="1"/>
  <c r="G473" s="1"/>
  <c r="G1026"/>
  <c r="G1025" s="1"/>
  <c r="G1024" s="1"/>
  <c r="G1023" s="1"/>
  <c r="G1065"/>
  <c r="G641"/>
  <c r="G640" s="1"/>
  <c r="G619" s="1"/>
  <c r="G1861"/>
  <c r="G313"/>
  <c r="G312" s="1"/>
  <c r="G311" s="1"/>
  <c r="G310" s="1"/>
  <c r="G309" s="1"/>
  <c r="G1802"/>
  <c r="G1801" s="1"/>
  <c r="G1794" s="1"/>
  <c r="G1793" s="1"/>
  <c r="G1436"/>
  <c r="G1435" s="1"/>
  <c r="G1434" s="1"/>
  <c r="G1433" s="1"/>
  <c r="G1432" s="1"/>
  <c r="G891"/>
  <c r="G890" s="1"/>
  <c r="G889" s="1"/>
  <c r="G888" s="1"/>
  <c r="G585"/>
  <c r="G1152"/>
  <c r="G1151" s="1"/>
  <c r="G1196"/>
  <c r="G1195" s="1"/>
  <c r="G1194" s="1"/>
  <c r="G1927"/>
  <c r="G1919" s="1"/>
  <c r="G1918" s="1"/>
  <c r="G1917" s="1"/>
  <c r="G512"/>
  <c r="G511" s="1"/>
  <c r="G510" s="1"/>
  <c r="G509" s="1"/>
  <c r="G676"/>
  <c r="G675" s="1"/>
  <c r="G674" s="1"/>
  <c r="G673" s="1"/>
  <c r="G21"/>
  <c r="G20" s="1"/>
  <c r="G19" s="1"/>
  <c r="G18" s="1"/>
  <c r="G1675"/>
  <c r="G1651" s="1"/>
  <c r="G1101"/>
  <c r="G1100" s="1"/>
  <c r="G1593"/>
  <c r="G1592" s="1"/>
  <c r="G1585" s="1"/>
  <c r="G1561" s="1"/>
  <c r="G388"/>
  <c r="G387" s="1"/>
  <c r="G1322"/>
  <c r="G1321" s="1"/>
  <c r="G1320" s="1"/>
  <c r="G1319" s="1"/>
  <c r="G1318" s="1"/>
  <c r="G1064" l="1"/>
  <c r="G887" s="1"/>
  <c r="G870" s="1"/>
  <c r="G1143"/>
  <c r="G1134" s="1"/>
  <c r="G1792"/>
  <c r="G472"/>
  <c r="G471" s="1"/>
  <c r="G2014" s="1"/>
  <c r="D9" i="2" s="1"/>
  <c r="G705" i="1"/>
  <c r="G1544"/>
  <c r="D19" i="2" l="1"/>
  <c r="D17" s="1"/>
  <c r="D22" s="1"/>
  <c r="D10"/>
  <c r="D11" s="1"/>
  <c r="D41"/>
  <c r="D40"/>
  <c r="I564" i="1"/>
  <c r="I530"/>
  <c r="I491"/>
  <c r="I482"/>
  <c r="I79"/>
  <c r="I87"/>
  <c r="I88"/>
  <c r="I91"/>
  <c r="I92"/>
  <c r="I98"/>
  <c r="I99"/>
  <c r="I101"/>
  <c r="I103"/>
  <c r="I104"/>
  <c r="I107"/>
  <c r="I108"/>
  <c r="I111"/>
  <c r="I112"/>
  <c r="I114"/>
  <c r="I117"/>
  <c r="I123"/>
  <c r="I130"/>
  <c r="I133"/>
  <c r="I139"/>
  <c r="I145"/>
  <c r="I149"/>
  <c r="I154"/>
  <c r="I158"/>
  <c r="I162"/>
  <c r="I166"/>
  <c r="I167"/>
  <c r="I168"/>
  <c r="I170"/>
  <c r="I172"/>
  <c r="I173"/>
  <c r="I174"/>
  <c r="I180"/>
  <c r="I184"/>
  <c r="I188"/>
  <c r="I193"/>
  <c r="I197"/>
  <c r="I201"/>
  <c r="I205"/>
  <c r="I211"/>
  <c r="I216"/>
  <c r="I217"/>
  <c r="I218"/>
  <c r="I220"/>
  <c r="I222"/>
  <c r="I223"/>
  <c r="I224"/>
  <c r="I227"/>
  <c r="I232"/>
  <c r="I233"/>
  <c r="I235"/>
  <c r="I243"/>
  <c r="I244"/>
  <c r="I248"/>
  <c r="I250"/>
  <c r="I254"/>
  <c r="I259"/>
  <c r="I262"/>
  <c r="I263"/>
  <c r="I265"/>
  <c r="I273"/>
  <c r="I281"/>
  <c r="I289"/>
  <c r="I296"/>
  <c r="I300"/>
  <c r="I301"/>
  <c r="I310"/>
  <c r="I312"/>
  <c r="I315"/>
  <c r="I318"/>
  <c r="I322"/>
  <c r="I327"/>
  <c r="I328"/>
  <c r="I330"/>
  <c r="I331"/>
  <c r="I333"/>
  <c r="I334"/>
  <c r="I339"/>
  <c r="I340"/>
  <c r="I342"/>
  <c r="I344"/>
  <c r="I345"/>
  <c r="I346"/>
  <c r="I349"/>
  <c r="I350"/>
  <c r="I353"/>
  <c r="I357"/>
  <c r="I362"/>
  <c r="I370"/>
  <c r="I376"/>
  <c r="I379"/>
  <c r="I386"/>
  <c r="I387"/>
  <c r="I389"/>
  <c r="I390"/>
  <c r="I398"/>
  <c r="I399"/>
  <c r="I401"/>
  <c r="I403"/>
  <c r="I404"/>
  <c r="I405"/>
  <c r="I408"/>
  <c r="I409"/>
  <c r="I414"/>
  <c r="I419"/>
  <c r="I422"/>
  <c r="I429"/>
  <c r="I430"/>
  <c r="I439"/>
  <c r="I444"/>
  <c r="I445"/>
  <c r="I447"/>
  <c r="I449"/>
  <c r="I452"/>
  <c r="I453"/>
  <c r="I457"/>
  <c r="I465"/>
  <c r="I473"/>
  <c r="I474"/>
  <c r="I483"/>
  <c r="I484"/>
  <c r="I485"/>
  <c r="I486"/>
  <c r="I487"/>
  <c r="I489"/>
  <c r="I490"/>
  <c r="I492"/>
  <c r="I494"/>
  <c r="I498"/>
  <c r="I500"/>
  <c r="I501"/>
  <c r="I502"/>
  <c r="I504"/>
  <c r="I510"/>
  <c r="I516"/>
  <c r="I518"/>
  <c r="I524"/>
  <c r="I531"/>
  <c r="I532"/>
  <c r="I533"/>
  <c r="I534"/>
  <c r="I535"/>
  <c r="I537"/>
  <c r="I539"/>
  <c r="I540"/>
  <c r="I541"/>
  <c r="I542"/>
  <c r="I544"/>
  <c r="I548"/>
  <c r="I550"/>
  <c r="I551"/>
  <c r="I552"/>
  <c r="I554"/>
  <c r="I556"/>
  <c r="I557"/>
  <c r="I558"/>
  <c r="I560"/>
  <c r="I562"/>
  <c r="I563"/>
  <c r="I565"/>
  <c r="I571"/>
  <c r="I576"/>
  <c r="I581"/>
  <c r="I583"/>
  <c r="I589"/>
  <c r="I591"/>
  <c r="I597"/>
  <c r="I603"/>
  <c r="I609"/>
  <c r="I610"/>
  <c r="I611"/>
  <c r="I612"/>
  <c r="I616"/>
  <c r="I618"/>
  <c r="I620"/>
  <c r="I621"/>
  <c r="I622"/>
  <c r="I624"/>
  <c r="I630"/>
  <c r="I632"/>
  <c r="I637"/>
  <c r="I643"/>
  <c r="I645"/>
  <c r="I652"/>
  <c r="I655"/>
  <c r="I657"/>
  <c r="I663"/>
  <c r="I670"/>
  <c r="I672"/>
  <c r="I674"/>
  <c r="I678"/>
  <c r="I684"/>
  <c r="I689"/>
  <c r="I690"/>
  <c r="I692"/>
  <c r="I694"/>
  <c r="I695"/>
  <c r="I696"/>
  <c r="I699"/>
  <c r="I700"/>
  <c r="I703"/>
  <c r="I704"/>
  <c r="I706"/>
  <c r="I708"/>
  <c r="I711"/>
  <c r="I712"/>
  <c r="I713"/>
  <c r="I715"/>
  <c r="I723"/>
  <c r="I725"/>
  <c r="I729"/>
  <c r="I733"/>
  <c r="I736"/>
  <c r="I737"/>
  <c r="I746"/>
  <c r="I748"/>
  <c r="I753"/>
  <c r="I755"/>
  <c r="I759"/>
  <c r="I763"/>
  <c r="I767"/>
  <c r="I773"/>
  <c r="I775"/>
  <c r="I782"/>
  <c r="I788"/>
  <c r="I792"/>
  <c r="I793"/>
  <c r="I794"/>
  <c r="I796"/>
  <c r="I800"/>
  <c r="I804"/>
  <c r="I808"/>
  <c r="I812"/>
  <c r="I818"/>
  <c r="I826"/>
  <c r="I828"/>
  <c r="I833"/>
  <c r="I835"/>
  <c r="I839"/>
  <c r="I843"/>
  <c r="I845"/>
  <c r="I846"/>
  <c r="I847"/>
  <c r="I849"/>
  <c r="I853"/>
  <c r="I855"/>
  <c r="I859"/>
  <c r="I863"/>
  <c r="I867"/>
  <c r="I871"/>
  <c r="I877"/>
  <c r="I883"/>
  <c r="I889"/>
  <c r="I895"/>
  <c r="I896"/>
  <c r="I898"/>
  <c r="I900"/>
  <c r="I901"/>
  <c r="I902"/>
  <c r="I905"/>
  <c r="I906"/>
  <c r="I910"/>
  <c r="I918"/>
  <c r="I926"/>
  <c r="I934"/>
  <c r="I936"/>
  <c r="I939"/>
  <c r="I941"/>
  <c r="I944"/>
  <c r="I946"/>
  <c r="I949"/>
  <c r="I952"/>
  <c r="I954"/>
  <c r="I957"/>
  <c r="I959"/>
  <c r="I962"/>
  <c r="I964"/>
  <c r="I969"/>
  <c r="I970"/>
  <c r="I973"/>
  <c r="I975"/>
  <c r="I979"/>
  <c r="I981"/>
  <c r="I986"/>
  <c r="I989"/>
  <c r="I992"/>
  <c r="I995"/>
  <c r="I996"/>
  <c r="I999"/>
  <c r="I1002"/>
  <c r="I1005"/>
  <c r="I1007"/>
  <c r="I1008"/>
  <c r="I1012"/>
  <c r="I1016"/>
  <c r="I1020"/>
  <c r="I1025"/>
  <c r="I1032"/>
  <c r="I1034"/>
  <c r="I1037"/>
  <c r="I1040"/>
  <c r="I1043"/>
  <c r="I1045"/>
  <c r="I1048"/>
  <c r="I1050"/>
  <c r="I1053"/>
  <c r="I1057"/>
  <c r="I1064"/>
  <c r="I1065"/>
  <c r="I1069"/>
  <c r="I1070"/>
  <c r="I1075"/>
  <c r="I1080"/>
  <c r="I1082"/>
  <c r="I1083"/>
  <c r="I1086"/>
  <c r="I1091"/>
  <c r="I1092"/>
  <c r="I1094"/>
  <c r="I1096"/>
  <c r="I1099"/>
  <c r="I1100"/>
  <c r="I1103"/>
  <c r="I1104"/>
  <c r="I1105"/>
  <c r="I1107"/>
  <c r="I1110"/>
  <c r="I1111"/>
  <c r="I1112"/>
  <c r="I1114"/>
  <c r="I1116"/>
  <c r="I1117"/>
  <c r="I1118"/>
  <c r="I1127"/>
  <c r="I1128"/>
  <c r="I1134"/>
  <c r="I1142"/>
  <c r="I1149"/>
  <c r="I1154"/>
  <c r="I1156"/>
  <c r="I1160"/>
  <c r="I1164"/>
  <c r="I1171"/>
  <c r="I1177"/>
  <c r="I1178"/>
  <c r="I1180"/>
  <c r="I1182"/>
  <c r="I1183"/>
  <c r="I1186"/>
  <c r="I1187"/>
  <c r="I1190"/>
  <c r="I1191"/>
  <c r="I1193"/>
  <c r="I1194"/>
  <c r="I1202"/>
  <c r="I1203"/>
  <c r="I1205"/>
  <c r="I1207"/>
  <c r="I1208"/>
  <c r="I1211"/>
  <c r="I1212"/>
  <c r="I1215"/>
  <c r="I1216"/>
  <c r="I1217"/>
  <c r="I1219"/>
  <c r="I1222"/>
  <c r="I1229"/>
  <c r="I1232"/>
  <c r="I1240"/>
  <c r="I1243"/>
  <c r="I1245"/>
  <c r="I1246"/>
  <c r="I1247"/>
  <c r="I1249"/>
  <c r="I1251"/>
  <c r="I1252"/>
  <c r="I1253"/>
  <c r="I1255"/>
  <c r="I1263"/>
  <c r="I1264"/>
  <c r="I1271"/>
  <c r="I1274"/>
  <c r="I1277"/>
  <c r="I1279"/>
  <c r="I1280"/>
  <c r="I1281"/>
  <c r="I1283"/>
  <c r="I1285"/>
  <c r="I1286"/>
  <c r="I1287"/>
  <c r="I1289"/>
  <c r="I1297"/>
  <c r="I1300"/>
  <c r="I1301"/>
  <c r="I1309"/>
  <c r="I1310"/>
  <c r="I1312"/>
  <c r="I1313"/>
  <c r="I1315"/>
  <c r="I1316"/>
  <c r="I1319"/>
  <c r="I1320"/>
  <c r="I1323"/>
  <c r="I1324"/>
  <c r="I1325"/>
  <c r="I1327"/>
  <c r="I1330"/>
  <c r="I1337"/>
  <c r="I1345"/>
  <c r="I1348"/>
  <c r="I1350"/>
  <c r="I1351"/>
  <c r="I1352"/>
  <c r="I1354"/>
  <c r="I1356"/>
  <c r="I1357"/>
  <c r="I1358"/>
  <c r="I1360"/>
  <c r="I1368"/>
  <c r="I1369"/>
  <c r="I1376"/>
  <c r="I1379"/>
  <c r="I1382"/>
  <c r="I1390"/>
  <c r="I1393"/>
  <c r="I1394"/>
  <c r="I1402"/>
  <c r="I1403"/>
  <c r="I1405"/>
  <c r="I1407"/>
  <c r="I1408"/>
  <c r="I1409"/>
  <c r="I1412"/>
  <c r="I1413"/>
  <c r="I1416"/>
  <c r="I1417"/>
  <c r="I1418"/>
  <c r="I1420"/>
  <c r="I1423"/>
  <c r="I1430"/>
  <c r="I1433"/>
  <c r="I1441"/>
  <c r="I1444"/>
  <c r="I1446"/>
  <c r="I1447"/>
  <c r="I1448"/>
  <c r="I1450"/>
  <c r="I1452"/>
  <c r="I1453"/>
  <c r="I1454"/>
  <c r="I1456"/>
  <c r="I1464"/>
  <c r="I1465"/>
  <c r="I1472"/>
  <c r="I1475"/>
  <c r="I1483"/>
  <c r="I1486"/>
  <c r="I1487"/>
  <c r="I1496"/>
  <c r="I1502"/>
  <c r="I1507"/>
  <c r="I1515"/>
  <c r="I1516"/>
  <c r="I1523"/>
  <c r="I1526"/>
  <c r="I1529"/>
  <c r="I1531"/>
  <c r="I1532"/>
  <c r="I1534"/>
  <c r="I1539"/>
  <c r="I1546"/>
  <c r="I1552"/>
  <c r="I1555"/>
  <c r="I1558"/>
  <c r="I1561"/>
  <c r="I1564"/>
  <c r="I1567"/>
  <c r="I1570"/>
  <c r="I1573"/>
  <c r="I1576"/>
  <c r="I1580"/>
  <c r="I1581"/>
  <c r="I1584"/>
  <c r="I1592"/>
  <c r="I1599"/>
  <c r="I1606"/>
  <c r="I1610"/>
  <c r="I1614"/>
  <c r="I1617"/>
  <c r="I1620"/>
  <c r="I1623"/>
  <c r="I1626"/>
  <c r="I1629"/>
  <c r="I1630"/>
  <c r="I1635"/>
  <c r="I1636"/>
  <c r="I1638"/>
  <c r="I1642"/>
  <c r="I1648"/>
  <c r="I1649"/>
  <c r="I1651"/>
  <c r="I1653"/>
  <c r="I1654"/>
  <c r="I1657"/>
  <c r="I1658"/>
  <c r="I1666"/>
  <c r="I1674"/>
  <c r="I1678"/>
  <c r="I1679"/>
  <c r="I1687"/>
  <c r="I1688"/>
  <c r="I1690"/>
  <c r="I1692"/>
  <c r="I1693"/>
  <c r="I1694"/>
  <c r="I1697"/>
  <c r="I1698"/>
  <c r="I1701"/>
  <c r="I1705"/>
  <c r="I1707"/>
  <c r="I1710"/>
  <c r="I1718"/>
  <c r="I1723"/>
  <c r="I1730"/>
  <c r="I1737"/>
  <c r="I1745"/>
  <c r="I1748"/>
  <c r="I1751"/>
  <c r="I1754"/>
  <c r="I1761"/>
  <c r="I1769"/>
  <c r="I1770"/>
  <c r="I1779"/>
  <c r="I1785"/>
  <c r="I1789"/>
  <c r="I1790"/>
  <c r="I1792"/>
  <c r="I1794"/>
  <c r="I1795"/>
  <c r="I1799"/>
  <c r="I1804"/>
  <c r="I1809"/>
  <c r="I1810"/>
  <c r="I1812"/>
  <c r="I1814"/>
  <c r="I1815"/>
  <c r="I1819"/>
  <c r="I1823"/>
  <c r="I1827"/>
  <c r="I1832"/>
  <c r="I1833"/>
  <c r="I1835"/>
  <c r="I1837"/>
  <c r="I1838"/>
  <c r="I1841"/>
  <c r="I1842"/>
  <c r="I1843"/>
  <c r="I1851"/>
  <c r="I1852"/>
  <c r="I1854"/>
  <c r="I1856"/>
  <c r="I1857"/>
  <c r="I1858"/>
  <c r="I1861"/>
  <c r="I1862"/>
  <c r="I1863"/>
  <c r="I1864"/>
  <c r="I25"/>
  <c r="I26"/>
  <c r="I27"/>
  <c r="I29"/>
  <c r="I31"/>
  <c r="I32"/>
  <c r="I35"/>
  <c r="I36"/>
  <c r="I40"/>
  <c r="I41"/>
  <c r="I44"/>
  <c r="I45"/>
  <c r="I49"/>
  <c r="I50"/>
  <c r="I53"/>
  <c r="I54"/>
  <c r="I60"/>
  <c r="I65"/>
  <c r="I72"/>
  <c r="I78"/>
  <c r="I559"/>
  <c r="I24"/>
  <c r="I28"/>
  <c r="I30"/>
  <c r="I33"/>
  <c r="I39"/>
  <c r="I42"/>
  <c r="I47"/>
  <c r="I51"/>
  <c r="I56"/>
  <c r="I61"/>
  <c r="I67"/>
  <c r="I73"/>
  <c r="I97"/>
  <c r="I100"/>
  <c r="I102"/>
  <c r="I110"/>
  <c r="I113"/>
  <c r="I169"/>
  <c r="I171"/>
  <c r="I219"/>
  <c r="I221"/>
  <c r="I234"/>
  <c r="I247"/>
  <c r="I249"/>
  <c r="I258"/>
  <c r="I311"/>
  <c r="I326"/>
  <c r="I329"/>
  <c r="I332"/>
  <c r="I338"/>
  <c r="I341"/>
  <c r="I343"/>
  <c r="I397"/>
  <c r="I400"/>
  <c r="I402"/>
  <c r="I418"/>
  <c r="I443"/>
  <c r="I446"/>
  <c r="I448"/>
  <c r="I481"/>
  <c r="I517"/>
  <c r="I555"/>
  <c r="I561"/>
  <c r="I582"/>
  <c r="I588"/>
  <c r="I590"/>
  <c r="I615"/>
  <c r="I617"/>
  <c r="I629"/>
  <c r="I631"/>
  <c r="I642"/>
  <c r="I644"/>
  <c r="I656"/>
  <c r="I669"/>
  <c r="I671"/>
  <c r="I673"/>
  <c r="I688"/>
  <c r="I691"/>
  <c r="I693"/>
  <c r="I702"/>
  <c r="I705"/>
  <c r="I707"/>
  <c r="I714"/>
  <c r="I722"/>
  <c r="I724"/>
  <c r="I747"/>
  <c r="I752"/>
  <c r="I754"/>
  <c r="I766"/>
  <c r="I772"/>
  <c r="I774"/>
  <c r="I795"/>
  <c r="I825"/>
  <c r="I827"/>
  <c r="I832"/>
  <c r="I834"/>
  <c r="I852"/>
  <c r="I854"/>
  <c r="I876"/>
  <c r="I897"/>
  <c r="I899"/>
  <c r="I933"/>
  <c r="I935"/>
  <c r="I938"/>
  <c r="I940"/>
  <c r="I943"/>
  <c r="I945"/>
  <c r="I951"/>
  <c r="I956"/>
  <c r="I958"/>
  <c r="I961"/>
  <c r="I963"/>
  <c r="I968"/>
  <c r="I972"/>
  <c r="I974"/>
  <c r="I978"/>
  <c r="I980"/>
  <c r="I1006"/>
  <c r="I1031"/>
  <c r="I1042"/>
  <c r="I1044"/>
  <c r="I1047"/>
  <c r="I1049"/>
  <c r="I1079"/>
  <c r="I1081"/>
  <c r="I1090"/>
  <c r="I1093"/>
  <c r="I1095"/>
  <c r="I1106"/>
  <c r="I1109"/>
  <c r="I1113"/>
  <c r="I1115"/>
  <c r="I1153"/>
  <c r="I1179"/>
  <c r="I1181"/>
  <c r="I1192"/>
  <c r="I1201"/>
  <c r="I1204"/>
  <c r="I1206"/>
  <c r="I1218"/>
  <c r="I1221"/>
  <c r="I1311"/>
  <c r="I1314"/>
  <c r="I1326"/>
  <c r="I1401"/>
  <c r="I1404"/>
  <c r="I1406"/>
  <c r="I1415"/>
  <c r="I1419"/>
  <c r="I1503"/>
  <c r="I1509"/>
  <c r="I1521"/>
  <c r="I1524"/>
  <c r="I1527"/>
  <c r="I1530"/>
  <c r="I1535"/>
  <c r="I1541"/>
  <c r="I1550"/>
  <c r="I1553"/>
  <c r="I1556"/>
  <c r="I1559"/>
  <c r="I1562"/>
  <c r="I1565"/>
  <c r="I1568"/>
  <c r="I1571"/>
  <c r="I1574"/>
  <c r="I1578"/>
  <c r="I1582"/>
  <c r="I1586"/>
  <c r="I1593"/>
  <c r="I1603"/>
  <c r="I1607"/>
  <c r="I1612"/>
  <c r="I1615"/>
  <c r="I1618"/>
  <c r="I1621"/>
  <c r="I1624"/>
  <c r="I1627"/>
  <c r="I1633"/>
  <c r="I1639"/>
  <c r="I1647"/>
  <c r="I1650"/>
  <c r="I1652"/>
  <c r="I1655"/>
  <c r="I1659"/>
  <c r="I1671"/>
  <c r="I1675"/>
  <c r="I1686"/>
  <c r="I1689"/>
  <c r="I1691"/>
  <c r="I1695"/>
  <c r="I1699"/>
  <c r="I1704"/>
  <c r="I1706"/>
  <c r="I1708"/>
  <c r="I1713"/>
  <c r="I1719"/>
  <c r="I1725"/>
  <c r="I1731"/>
  <c r="I1743"/>
  <c r="I1746"/>
  <c r="I1749"/>
  <c r="I1753"/>
  <c r="I1755"/>
  <c r="I1762"/>
  <c r="I1774"/>
  <c r="I1782"/>
  <c r="I1788"/>
  <c r="I1791"/>
  <c r="I1793"/>
  <c r="I1796"/>
  <c r="I1800"/>
  <c r="I1811"/>
  <c r="I1813"/>
  <c r="I1816"/>
  <c r="I1820"/>
  <c r="I1824"/>
  <c r="I1831"/>
  <c r="I1834"/>
  <c r="I1836"/>
  <c r="I1839"/>
  <c r="I1850"/>
  <c r="I1853"/>
  <c r="I1855"/>
  <c r="I1859"/>
  <c r="D42" i="2" l="1"/>
  <c r="I1806" i="1"/>
  <c r="I1220"/>
  <c r="I257"/>
  <c r="I38"/>
  <c r="I1484"/>
  <c r="I1485"/>
  <c r="I1463"/>
  <c r="I1439"/>
  <c r="I1440"/>
  <c r="I1380"/>
  <c r="I1381"/>
  <c r="I1355"/>
  <c r="I1359"/>
  <c r="I1336"/>
  <c r="I1317"/>
  <c r="I1318"/>
  <c r="I1298"/>
  <c r="I1299"/>
  <c r="I1275"/>
  <c r="I1276"/>
  <c r="I1250"/>
  <c r="I1254"/>
  <c r="I1230"/>
  <c r="I1231"/>
  <c r="I1184"/>
  <c r="I1185"/>
  <c r="I1170"/>
  <c r="I1126"/>
  <c r="I1056"/>
  <c r="I1030"/>
  <c r="I1033"/>
  <c r="I1015"/>
  <c r="I1003"/>
  <c r="I1004"/>
  <c r="I990"/>
  <c r="I991"/>
  <c r="I925"/>
  <c r="I882"/>
  <c r="I866"/>
  <c r="I817"/>
  <c r="I799"/>
  <c r="I781"/>
  <c r="I677"/>
  <c r="I662"/>
  <c r="I607"/>
  <c r="I608"/>
  <c r="I570"/>
  <c r="I546"/>
  <c r="I547"/>
  <c r="I496"/>
  <c r="I497"/>
  <c r="I464"/>
  <c r="I420"/>
  <c r="I421"/>
  <c r="I377"/>
  <c r="I378"/>
  <c r="I356"/>
  <c r="I288"/>
  <c r="I225"/>
  <c r="I226"/>
  <c r="I210"/>
  <c r="I192"/>
  <c r="I157"/>
  <c r="I138"/>
  <c r="I115"/>
  <c r="I116"/>
  <c r="I85"/>
  <c r="I86"/>
  <c r="I74"/>
  <c r="I70"/>
  <c r="I62"/>
  <c r="I58"/>
  <c r="I34"/>
  <c r="I1826"/>
  <c r="I1822"/>
  <c r="I1818"/>
  <c r="I1802"/>
  <c r="I1798"/>
  <c r="I1778"/>
  <c r="I1766"/>
  <c r="I1758"/>
  <c r="I1750"/>
  <c r="I1733"/>
  <c r="I1729"/>
  <c r="I1721"/>
  <c r="I1717"/>
  <c r="I1709"/>
  <c r="I1677"/>
  <c r="I1673"/>
  <c r="I1665"/>
  <c r="I1661"/>
  <c r="I1641"/>
  <c r="I1637"/>
  <c r="I1622"/>
  <c r="I1598"/>
  <c r="I1594"/>
  <c r="I1590"/>
  <c r="I1566"/>
  <c r="I1554"/>
  <c r="I1542"/>
  <c r="I1538"/>
  <c r="I1522"/>
  <c r="I1514"/>
  <c r="I1510"/>
  <c r="I1506"/>
  <c r="I1495"/>
  <c r="I1471"/>
  <c r="I1442"/>
  <c r="I1443"/>
  <c r="I1421"/>
  <c r="I1422"/>
  <c r="I1389"/>
  <c r="I1367"/>
  <c r="I1343"/>
  <c r="I1344"/>
  <c r="I1321"/>
  <c r="I1322"/>
  <c r="I1307"/>
  <c r="I1308"/>
  <c r="I1278"/>
  <c r="I1282"/>
  <c r="I1262"/>
  <c r="I1238"/>
  <c r="I1239"/>
  <c r="I1188"/>
  <c r="I1189"/>
  <c r="I1175"/>
  <c r="I1176"/>
  <c r="I1155"/>
  <c r="I1133"/>
  <c r="I1063"/>
  <c r="I1035"/>
  <c r="I1036"/>
  <c r="I1019"/>
  <c r="I997"/>
  <c r="I998"/>
  <c r="I993"/>
  <c r="I985"/>
  <c r="I950"/>
  <c r="I953"/>
  <c r="I903"/>
  <c r="I904"/>
  <c r="I888"/>
  <c r="I870"/>
  <c r="I838"/>
  <c r="I803"/>
  <c r="I787"/>
  <c r="I728"/>
  <c r="I709"/>
  <c r="I710"/>
  <c r="I697"/>
  <c r="I698"/>
  <c r="I683"/>
  <c r="I650"/>
  <c r="I651"/>
  <c r="I575"/>
  <c r="I549"/>
  <c r="I553"/>
  <c r="I522"/>
  <c r="I523"/>
  <c r="I499"/>
  <c r="I503"/>
  <c r="I472"/>
  <c r="I428"/>
  <c r="I406"/>
  <c r="I407"/>
  <c r="I388"/>
  <c r="I361"/>
  <c r="I313"/>
  <c r="I314"/>
  <c r="I295"/>
  <c r="I264"/>
  <c r="I231"/>
  <c r="I214"/>
  <c r="I215"/>
  <c r="I196"/>
  <c r="I179"/>
  <c r="I161"/>
  <c r="I144"/>
  <c r="I122"/>
  <c r="I105"/>
  <c r="I106"/>
  <c r="I89"/>
  <c r="I90"/>
  <c r="I1577"/>
  <c r="I75"/>
  <c r="I71"/>
  <c r="I63"/>
  <c r="I59"/>
  <c r="I43"/>
  <c r="I1807"/>
  <c r="I1803"/>
  <c r="I1783"/>
  <c r="I1775"/>
  <c r="I1767"/>
  <c r="I1763"/>
  <c r="I1759"/>
  <c r="I1747"/>
  <c r="I1734"/>
  <c r="I1726"/>
  <c r="I1722"/>
  <c r="I1714"/>
  <c r="I1662"/>
  <c r="I1634"/>
  <c r="I1619"/>
  <c r="I1595"/>
  <c r="I1591"/>
  <c r="I1587"/>
  <c r="I1583"/>
  <c r="I1579"/>
  <c r="I1575"/>
  <c r="I1563"/>
  <c r="I1551"/>
  <c r="I1543"/>
  <c r="I1511"/>
  <c r="I1501"/>
  <c r="I1473"/>
  <c r="I1474"/>
  <c r="I1445"/>
  <c r="I1449"/>
  <c r="I1428"/>
  <c r="I1429"/>
  <c r="I1410"/>
  <c r="I1411"/>
  <c r="I1391"/>
  <c r="I1392"/>
  <c r="I1374"/>
  <c r="I1375"/>
  <c r="I1346"/>
  <c r="I1347"/>
  <c r="I1284"/>
  <c r="I1288"/>
  <c r="I1269"/>
  <c r="I1270"/>
  <c r="I1241"/>
  <c r="I1242"/>
  <c r="I1209"/>
  <c r="I1210"/>
  <c r="I1159"/>
  <c r="I1141"/>
  <c r="I1097"/>
  <c r="I1098"/>
  <c r="I1084"/>
  <c r="I1085"/>
  <c r="I1068"/>
  <c r="I1038"/>
  <c r="I1039"/>
  <c r="I1024"/>
  <c r="I1000"/>
  <c r="I1001"/>
  <c r="I994"/>
  <c r="I987"/>
  <c r="I988"/>
  <c r="I965"/>
  <c r="I966"/>
  <c r="I909"/>
  <c r="I893"/>
  <c r="I894"/>
  <c r="I858"/>
  <c r="I841"/>
  <c r="I842"/>
  <c r="I807"/>
  <c r="I791"/>
  <c r="I758"/>
  <c r="I745"/>
  <c r="I731"/>
  <c r="I732"/>
  <c r="I653"/>
  <c r="I654"/>
  <c r="I636"/>
  <c r="I595"/>
  <c r="I596"/>
  <c r="I580"/>
  <c r="I529"/>
  <c r="I536"/>
  <c r="I509"/>
  <c r="I450"/>
  <c r="I451"/>
  <c r="I438"/>
  <c r="I413"/>
  <c r="I369"/>
  <c r="I347"/>
  <c r="I348"/>
  <c r="I316"/>
  <c r="I317"/>
  <c r="I299"/>
  <c r="I272"/>
  <c r="I253"/>
  <c r="I200"/>
  <c r="I183"/>
  <c r="I165"/>
  <c r="I148"/>
  <c r="I129"/>
  <c r="I1752"/>
  <c r="I76"/>
  <c r="I68"/>
  <c r="I64"/>
  <c r="I52"/>
  <c r="I48"/>
  <c r="I1860"/>
  <c r="I1840"/>
  <c r="I1808"/>
  <c r="I1784"/>
  <c r="I1776"/>
  <c r="I1768"/>
  <c r="I1764"/>
  <c r="I1760"/>
  <c r="I1756"/>
  <c r="I1735"/>
  <c r="I1727"/>
  <c r="I1715"/>
  <c r="I1663"/>
  <c r="I1628"/>
  <c r="I1616"/>
  <c r="I1608"/>
  <c r="I1604"/>
  <c r="I1596"/>
  <c r="I1588"/>
  <c r="I1572"/>
  <c r="I1560"/>
  <c r="I1544"/>
  <c r="I1536"/>
  <c r="I1528"/>
  <c r="I1512"/>
  <c r="I1504"/>
  <c r="I1481"/>
  <c r="I1482"/>
  <c r="I1451"/>
  <c r="I1455"/>
  <c r="I1431"/>
  <c r="I1432"/>
  <c r="I1377"/>
  <c r="I1378"/>
  <c r="I1349"/>
  <c r="I1353"/>
  <c r="I1328"/>
  <c r="I1329"/>
  <c r="I1295"/>
  <c r="I1296"/>
  <c r="I1272"/>
  <c r="I1273"/>
  <c r="I1244"/>
  <c r="I1248"/>
  <c r="I1227"/>
  <c r="I1228"/>
  <c r="I1213"/>
  <c r="I1214"/>
  <c r="I1163"/>
  <c r="I1148"/>
  <c r="I1101"/>
  <c r="I1102"/>
  <c r="I1074"/>
  <c r="I1051"/>
  <c r="I1052"/>
  <c r="I1011"/>
  <c r="I947"/>
  <c r="I948"/>
  <c r="I917"/>
  <c r="I862"/>
  <c r="I844"/>
  <c r="I848"/>
  <c r="I811"/>
  <c r="I762"/>
  <c r="I734"/>
  <c r="I735"/>
  <c r="I619"/>
  <c r="I623"/>
  <c r="I602"/>
  <c r="I538"/>
  <c r="I543"/>
  <c r="I515"/>
  <c r="I488"/>
  <c r="I493"/>
  <c r="I456"/>
  <c r="I375"/>
  <c r="I351"/>
  <c r="I352"/>
  <c r="I321"/>
  <c r="I308"/>
  <c r="I309"/>
  <c r="I280"/>
  <c r="I242"/>
  <c r="I204"/>
  <c r="I187"/>
  <c r="I153"/>
  <c r="I131"/>
  <c r="I132"/>
  <c r="I77"/>
  <c r="I69"/>
  <c r="I57"/>
  <c r="I1825"/>
  <c r="I1821"/>
  <c r="I1817"/>
  <c r="I1801"/>
  <c r="I1797"/>
  <c r="I1777"/>
  <c r="I1765"/>
  <c r="I1757"/>
  <c r="I1744"/>
  <c r="I1736"/>
  <c r="I1732"/>
  <c r="I1728"/>
  <c r="I1720"/>
  <c r="I1716"/>
  <c r="I1700"/>
  <c r="I1696"/>
  <c r="I1676"/>
  <c r="I1672"/>
  <c r="I1664"/>
  <c r="I1660"/>
  <c r="I1656"/>
  <c r="I1640"/>
  <c r="I1625"/>
  <c r="I1613"/>
  <c r="I1609"/>
  <c r="I1605"/>
  <c r="I1597"/>
  <c r="I1589"/>
  <c r="I1569"/>
  <c r="I1557"/>
  <c r="I1545"/>
  <c r="I1537"/>
  <c r="I1533"/>
  <c r="I1525"/>
  <c r="I1513"/>
  <c r="I1505"/>
  <c r="I1685"/>
  <c r="I337"/>
  <c r="I971"/>
  <c r="I967"/>
  <c r="I1046"/>
  <c r="I614"/>
  <c r="I109"/>
  <c r="I1703"/>
  <c r="I1089"/>
  <c r="I960"/>
  <c r="I1414"/>
  <c r="I942"/>
  <c r="I37"/>
  <c r="I701"/>
  <c r="I1646"/>
  <c r="I1400"/>
  <c r="I1108"/>
  <c r="I932"/>
  <c r="I1724"/>
  <c r="I955"/>
  <c r="I687"/>
  <c r="I96"/>
  <c r="I1805"/>
  <c r="I1041"/>
  <c r="I937"/>
  <c r="I442"/>
  <c r="I1200"/>
  <c r="I1078"/>
  <c r="I1611"/>
  <c r="I66"/>
  <c r="I55"/>
  <c r="I840" l="1"/>
  <c r="I875"/>
  <c r="I892"/>
  <c r="I984"/>
  <c r="I1645"/>
  <c r="I480"/>
  <c r="I256"/>
  <c r="I730"/>
  <c r="I1702"/>
  <c r="I545"/>
  <c r="I495"/>
  <c r="I307"/>
  <c r="I931"/>
  <c r="I685"/>
  <c r="I212"/>
  <c r="I213"/>
  <c r="I976"/>
  <c r="I977"/>
  <c r="I641"/>
  <c r="I245"/>
  <c r="I246"/>
  <c r="I185"/>
  <c r="I186"/>
  <c r="I241"/>
  <c r="I279"/>
  <c r="I320"/>
  <c r="I374"/>
  <c r="I760"/>
  <c r="I761"/>
  <c r="I916"/>
  <c r="I1161"/>
  <c r="I1162"/>
  <c r="I146"/>
  <c r="I147"/>
  <c r="I181"/>
  <c r="I182"/>
  <c r="I251"/>
  <c r="I252"/>
  <c r="I298"/>
  <c r="I412"/>
  <c r="I744"/>
  <c r="I789"/>
  <c r="I790"/>
  <c r="I874"/>
  <c r="I908"/>
  <c r="I1140"/>
  <c r="I121"/>
  <c r="I159"/>
  <c r="I160"/>
  <c r="I195"/>
  <c r="I230"/>
  <c r="I293"/>
  <c r="I294"/>
  <c r="I360"/>
  <c r="I471"/>
  <c r="I574"/>
  <c r="I682"/>
  <c r="I801"/>
  <c r="I802"/>
  <c r="I868"/>
  <c r="I869"/>
  <c r="I1132"/>
  <c r="I1364"/>
  <c r="I1470"/>
  <c r="I155"/>
  <c r="I156"/>
  <c r="I209"/>
  <c r="I287"/>
  <c r="I463"/>
  <c r="I675"/>
  <c r="I676"/>
  <c r="I780"/>
  <c r="I816"/>
  <c r="I881"/>
  <c r="I1013"/>
  <c r="I1014"/>
  <c r="I1054"/>
  <c r="I1055"/>
  <c r="I1169"/>
  <c r="I1427"/>
  <c r="I649"/>
  <c r="I1226"/>
  <c r="I1373"/>
  <c r="I1602"/>
  <c r="I686"/>
  <c r="I1520"/>
  <c r="I824"/>
  <c r="I325"/>
  <c r="I1670"/>
  <c r="I751"/>
  <c r="I831"/>
  <c r="I22"/>
  <c r="I23"/>
  <c r="I521"/>
  <c r="I1742"/>
  <c r="I1549"/>
  <c r="I1480"/>
  <c r="I1342"/>
  <c r="I1306"/>
  <c r="I95"/>
  <c r="I1174"/>
  <c r="I1294"/>
  <c r="I587"/>
  <c r="I1830"/>
  <c r="I850"/>
  <c r="I851"/>
  <c r="I1849"/>
  <c r="I771"/>
  <c r="I668"/>
  <c r="I721"/>
  <c r="I1631"/>
  <c r="I1632"/>
  <c r="I152"/>
  <c r="I202"/>
  <c r="I203"/>
  <c r="I454"/>
  <c r="I455"/>
  <c r="I514"/>
  <c r="I601"/>
  <c r="I809"/>
  <c r="I810"/>
  <c r="I860"/>
  <c r="I861"/>
  <c r="I1009"/>
  <c r="I1010"/>
  <c r="I1073"/>
  <c r="I1147"/>
  <c r="I128"/>
  <c r="I163"/>
  <c r="I164"/>
  <c r="I198"/>
  <c r="I199"/>
  <c r="I271"/>
  <c r="I368"/>
  <c r="I437"/>
  <c r="I508"/>
  <c r="I579"/>
  <c r="I635"/>
  <c r="I756"/>
  <c r="I757"/>
  <c r="I805"/>
  <c r="I806"/>
  <c r="I856"/>
  <c r="I857"/>
  <c r="I1023"/>
  <c r="I1066"/>
  <c r="I1067"/>
  <c r="I1157"/>
  <c r="I1158"/>
  <c r="I1500"/>
  <c r="I143"/>
  <c r="I178"/>
  <c r="I261"/>
  <c r="I385"/>
  <c r="I427"/>
  <c r="I726"/>
  <c r="I727"/>
  <c r="I786"/>
  <c r="I836"/>
  <c r="I837"/>
  <c r="I887"/>
  <c r="I1017"/>
  <c r="I1018"/>
  <c r="I1062"/>
  <c r="I1152"/>
  <c r="I1261"/>
  <c r="I1388"/>
  <c r="I1494"/>
  <c r="I137"/>
  <c r="I190"/>
  <c r="I191"/>
  <c r="I354"/>
  <c r="I355"/>
  <c r="I569"/>
  <c r="I661"/>
  <c r="I797"/>
  <c r="I798"/>
  <c r="I864"/>
  <c r="I865"/>
  <c r="I924"/>
  <c r="I1125"/>
  <c r="I1335"/>
  <c r="I1462"/>
  <c r="I1237"/>
  <c r="I983"/>
  <c r="I396"/>
  <c r="I84"/>
  <c r="I1365"/>
  <c r="I1366"/>
  <c r="I1199"/>
  <c r="I594"/>
  <c r="I1268"/>
  <c r="I1438"/>
  <c r="I1087"/>
  <c r="I1088"/>
  <c r="I46"/>
  <c r="I1029"/>
  <c r="I1711"/>
  <c r="I1712"/>
  <c r="I1684"/>
  <c r="I764"/>
  <c r="I765"/>
  <c r="I1787"/>
  <c r="I628"/>
  <c r="I417"/>
  <c r="I21" l="1"/>
  <c r="I441"/>
  <c r="I626"/>
  <c r="I627"/>
  <c r="I1437"/>
  <c r="I592"/>
  <c r="I593"/>
  <c r="I395"/>
  <c r="I1236"/>
  <c r="I1461"/>
  <c r="I1124"/>
  <c r="I660"/>
  <c r="I136"/>
  <c r="I1387"/>
  <c r="I1151"/>
  <c r="I384"/>
  <c r="I177"/>
  <c r="I176"/>
  <c r="I1499"/>
  <c r="I577"/>
  <c r="I578"/>
  <c r="I436"/>
  <c r="I270"/>
  <c r="I1145"/>
  <c r="I1146"/>
  <c r="I513"/>
  <c r="I667"/>
  <c r="I1848"/>
  <c r="I1828"/>
  <c r="I1829"/>
  <c r="I1293"/>
  <c r="I1305"/>
  <c r="I1479"/>
  <c r="I1741"/>
  <c r="I1077"/>
  <c r="I830"/>
  <c r="I829"/>
  <c r="I1669"/>
  <c r="I823"/>
  <c r="I1372"/>
  <c r="I648"/>
  <c r="I1168"/>
  <c r="I815"/>
  <c r="I286"/>
  <c r="I1362"/>
  <c r="I1363"/>
  <c r="I681"/>
  <c r="I470"/>
  <c r="I194"/>
  <c r="I120"/>
  <c r="I907"/>
  <c r="I410"/>
  <c r="I411"/>
  <c r="I915"/>
  <c r="I373"/>
  <c r="I278"/>
  <c r="I640"/>
  <c r="I1643"/>
  <c r="I1644"/>
  <c r="I528"/>
  <c r="I613"/>
  <c r="I415"/>
  <c r="I416"/>
  <c r="I1786"/>
  <c r="I1683"/>
  <c r="I1028"/>
  <c r="I1267"/>
  <c r="I1198"/>
  <c r="I82"/>
  <c r="I83"/>
  <c r="I335"/>
  <c r="I336"/>
  <c r="I1334"/>
  <c r="I923"/>
  <c r="I567"/>
  <c r="I568"/>
  <c r="I1493"/>
  <c r="I1260"/>
  <c r="I1061"/>
  <c r="I1060"/>
  <c r="I886"/>
  <c r="I785"/>
  <c r="I426"/>
  <c r="I260"/>
  <c r="I255"/>
  <c r="I142"/>
  <c r="I141"/>
  <c r="I1021"/>
  <c r="I1022"/>
  <c r="I634"/>
  <c r="I507"/>
  <c r="I367"/>
  <c r="I127"/>
  <c r="I1071"/>
  <c r="I1072"/>
  <c r="I600"/>
  <c r="I151"/>
  <c r="I720"/>
  <c r="I770"/>
  <c r="I586"/>
  <c r="I1172"/>
  <c r="I1173"/>
  <c r="I94"/>
  <c r="I1341"/>
  <c r="I1548"/>
  <c r="I519"/>
  <c r="I520"/>
  <c r="I750"/>
  <c r="I323"/>
  <c r="I324"/>
  <c r="I1519"/>
  <c r="I1601"/>
  <c r="I1225"/>
  <c r="I1426"/>
  <c r="I880"/>
  <c r="I779"/>
  <c r="I462"/>
  <c r="I208"/>
  <c r="I1469"/>
  <c r="I1131"/>
  <c r="I573"/>
  <c r="I358"/>
  <c r="I359"/>
  <c r="I228"/>
  <c r="I229"/>
  <c r="I1139"/>
  <c r="I872"/>
  <c r="I873"/>
  <c r="I742"/>
  <c r="I743"/>
  <c r="I297"/>
  <c r="I319"/>
  <c r="I240"/>
  <c r="I982"/>
  <c r="I1399"/>
  <c r="I479" l="1"/>
  <c r="I478"/>
  <c r="I1397"/>
  <c r="I1398"/>
  <c r="I292"/>
  <c r="I572"/>
  <c r="I566"/>
  <c r="I1468"/>
  <c r="I461"/>
  <c r="I878"/>
  <c r="I879"/>
  <c r="I1223"/>
  <c r="I1224"/>
  <c r="I1518"/>
  <c r="I1540"/>
  <c r="I1547"/>
  <c r="I93"/>
  <c r="I584"/>
  <c r="I585"/>
  <c r="I598"/>
  <c r="I599"/>
  <c r="I125"/>
  <c r="I126"/>
  <c r="I505"/>
  <c r="I506"/>
  <c r="I1492"/>
  <c r="I922"/>
  <c r="I1197"/>
  <c r="I1026"/>
  <c r="I1027"/>
  <c r="I277"/>
  <c r="I914"/>
  <c r="I679"/>
  <c r="I680"/>
  <c r="I285"/>
  <c r="I1167"/>
  <c r="I1371"/>
  <c r="I1667"/>
  <c r="I1668"/>
  <c r="I1076"/>
  <c r="I1478"/>
  <c r="I1292"/>
  <c r="I1847"/>
  <c r="I512"/>
  <c r="I269"/>
  <c r="I134"/>
  <c r="I135"/>
  <c r="I1123"/>
  <c r="I1235"/>
  <c r="I20"/>
  <c r="I440"/>
  <c r="I239"/>
  <c r="I749"/>
  <c r="I719"/>
  <c r="I784"/>
  <c r="I1781"/>
  <c r="I606"/>
  <c r="I890"/>
  <c r="I891"/>
  <c r="I175"/>
  <c r="I189"/>
  <c r="I1150"/>
  <c r="I1138"/>
  <c r="I1129"/>
  <c r="I1130"/>
  <c r="I206"/>
  <c r="I207"/>
  <c r="I777"/>
  <c r="I778"/>
  <c r="I1425"/>
  <c r="I1600"/>
  <c r="I1585"/>
  <c r="I1340"/>
  <c r="I768"/>
  <c r="I769"/>
  <c r="I366"/>
  <c r="I633"/>
  <c r="I625"/>
  <c r="I425"/>
  <c r="I884"/>
  <c r="I885"/>
  <c r="I1259"/>
  <c r="I1333"/>
  <c r="I1266"/>
  <c r="I1682"/>
  <c r="I638"/>
  <c r="I639"/>
  <c r="I371"/>
  <c r="I372"/>
  <c r="I118"/>
  <c r="I119"/>
  <c r="I469"/>
  <c r="I813"/>
  <c r="I814"/>
  <c r="I647"/>
  <c r="I822"/>
  <c r="I1740"/>
  <c r="I1304"/>
  <c r="I434"/>
  <c r="I435"/>
  <c r="I1497"/>
  <c r="I1498"/>
  <c r="I383"/>
  <c r="I1386"/>
  <c r="I658"/>
  <c r="I659"/>
  <c r="I1460"/>
  <c r="I394"/>
  <c r="I1436"/>
  <c r="I930"/>
  <c r="I306"/>
  <c r="I150"/>
  <c r="I527"/>
  <c r="I666"/>
  <c r="I664" l="1"/>
  <c r="I665"/>
  <c r="I124"/>
  <c r="I140"/>
  <c r="I393"/>
  <c r="I382"/>
  <c r="I1738"/>
  <c r="I1739"/>
  <c r="I468"/>
  <c r="I1681"/>
  <c r="I1332"/>
  <c r="I1144"/>
  <c r="I1780"/>
  <c r="I718"/>
  <c r="I238"/>
  <c r="I1122"/>
  <c r="I268"/>
  <c r="I1846"/>
  <c r="I1476"/>
  <c r="I1477"/>
  <c r="I1165"/>
  <c r="I1166"/>
  <c r="I276"/>
  <c r="I1491"/>
  <c r="I460"/>
  <c r="I646"/>
  <c r="I929"/>
  <c r="I18"/>
  <c r="I19"/>
  <c r="I1196"/>
  <c r="I526"/>
  <c r="I525"/>
  <c r="I305"/>
  <c r="I1434"/>
  <c r="I1435"/>
  <c r="I1459"/>
  <c r="I1385"/>
  <c r="I1265"/>
  <c r="I1257"/>
  <c r="I1258"/>
  <c r="I423"/>
  <c r="I424"/>
  <c r="I365"/>
  <c r="I1338"/>
  <c r="I1339"/>
  <c r="I1424"/>
  <c r="I1136"/>
  <c r="I1137"/>
  <c r="I604"/>
  <c r="I605"/>
  <c r="I783"/>
  <c r="I776"/>
  <c r="I741"/>
  <c r="I1233"/>
  <c r="I1234"/>
  <c r="I511"/>
  <c r="I1290"/>
  <c r="I1291"/>
  <c r="I1058"/>
  <c r="I1059"/>
  <c r="I1361"/>
  <c r="I1370"/>
  <c r="I283"/>
  <c r="I284"/>
  <c r="I913"/>
  <c r="I921"/>
  <c r="I1517"/>
  <c r="I1466"/>
  <c r="I1467"/>
  <c r="I291"/>
  <c r="I821"/>
  <c r="I1680" l="1"/>
  <c r="I1256"/>
  <c r="I819"/>
  <c r="I820"/>
  <c r="I477"/>
  <c r="I363"/>
  <c r="I364"/>
  <c r="I1844"/>
  <c r="I1845"/>
  <c r="I716"/>
  <c r="I717"/>
  <c r="I1135"/>
  <c r="I1143"/>
  <c r="I290"/>
  <c r="I282"/>
  <c r="I911"/>
  <c r="I912"/>
  <c r="I1458"/>
  <c r="I1457"/>
  <c r="I928"/>
  <c r="I1489"/>
  <c r="I1490"/>
  <c r="I1121"/>
  <c r="I391"/>
  <c r="I392"/>
  <c r="I1195"/>
  <c r="I81"/>
  <c r="I1488"/>
  <c r="I1508"/>
  <c r="I304"/>
  <c r="I458"/>
  <c r="I459"/>
  <c r="I274"/>
  <c r="I275"/>
  <c r="I266"/>
  <c r="I267"/>
  <c r="I236"/>
  <c r="I237"/>
  <c r="I1773"/>
  <c r="I1331"/>
  <c r="I466"/>
  <c r="I467"/>
  <c r="I380"/>
  <c r="I381"/>
  <c r="I433"/>
  <c r="I919"/>
  <c r="I920"/>
  <c r="I740"/>
  <c r="I1396"/>
  <c r="I1383"/>
  <c r="I1384"/>
  <c r="I1395" l="1"/>
  <c r="I1303"/>
  <c r="I1302"/>
  <c r="I739"/>
  <c r="I738"/>
  <c r="I431"/>
  <c r="I432"/>
  <c r="I1771"/>
  <c r="I1772"/>
  <c r="I1120"/>
  <c r="I1119"/>
  <c r="I927"/>
  <c r="I302"/>
  <c r="I303"/>
  <c r="I475"/>
  <c r="I476"/>
  <c r="I80"/>
</calcChain>
</file>

<file path=xl/sharedStrings.xml><?xml version="1.0" encoding="utf-8"?>
<sst xmlns="http://schemas.openxmlformats.org/spreadsheetml/2006/main" count="11643" uniqueCount="1105">
  <si>
    <t>РЗ</t>
  </si>
  <si>
    <t>ПР</t>
  </si>
  <si>
    <t>ЦСР</t>
  </si>
  <si>
    <t>ВР</t>
  </si>
  <si>
    <t>4</t>
  </si>
  <si>
    <t xml:space="preserve">Ставропольская городская Дума </t>
  </si>
  <si>
    <t>600</t>
  </si>
  <si>
    <t>00</t>
  </si>
  <si>
    <t>00 0 00 00000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</si>
  <si>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</si>
  <si>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</si>
  <si>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</si>
  <si>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</si>
  <si>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</si>
  <si>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Ставропольской городской Думы</t>
  </si>
  <si>
    <t>70 0 00 00000</t>
  </si>
  <si>
    <t>Непрограммные расходы в рамках обеспечения деятельности Ставропольской городской Думы</t>
  </si>
  <si>
    <t>70 1 00 00000</t>
  </si>
  <si>
    <t>Расходы на обеспечение функций органов местного самоуправления города Ставрополя</t>
  </si>
  <si>
    <t>70 1 00 10010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</si>
  <si>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</si>
  <si>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</si>
  <si>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</si>
  <si>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</si>
  <si>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</si>
  <si>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</si>
  <si>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</si>
  <si>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</si>
  <si>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</si>
  <si>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</si>
  <si>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</si>
  <si>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</si>
  <si>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</si>
  <si>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</si>
  <si>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</si>
  <si>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</si>
  <si>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</si>
  <si>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выплаты по оплате труда работников органов местного самоуправления города Ставрополя</t>
  </si>
  <si>
    <t>70 1 00 10020</t>
  </si>
  <si>
    <t>Фонд оплаты труда государственных (муниципальных) органов</t>
  </si>
  <si>
    <t>121</t>
  </si>
  <si>
    <t>Председатель представительного органа муниципального образования</t>
  </si>
  <si>
    <t>70 2 00 00000</t>
  </si>
  <si>
    <t>70 2 00 10010</t>
  </si>
  <si>
    <t>70 2 00 10020</t>
  </si>
  <si>
    <t>Депутаты представительного органа муниципального образования</t>
  </si>
  <si>
    <t>70 3 00 00000</t>
  </si>
  <si>
    <t>70 3 00 10010</t>
  </si>
  <si>
    <t>70 3 00 10020</t>
  </si>
  <si>
    <t>Другие общегосударственные вопросы</t>
  </si>
  <si>
    <t>13</t>
  </si>
  <si>
    <t>Расходы, предусмотренные на иные цели</t>
  </si>
  <si>
    <t>70 4 00 00000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</si>
  <si>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 и консульств и проведение официальных мероприятий (представительские расходы)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</si>
  <si>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</si>
  <si>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98 0 00 00000</t>
  </si>
  <si>
    <t>Иные непрограммные мероприятия</t>
  </si>
  <si>
    <t>98 1 00 00000</t>
  </si>
  <si>
    <t>Средства массовой информации</t>
  </si>
  <si>
    <t>12</t>
  </si>
  <si>
    <t>Телевидение и радиовещание</t>
  </si>
  <si>
    <t>Расходы на оказание информационных услуг средствами массовой информации</t>
  </si>
  <si>
    <t>70 4 00 98710</t>
  </si>
  <si>
    <t>Периодическая печать и издательства</t>
  </si>
  <si>
    <t>02</t>
  </si>
  <si>
    <t>Администрация города Ставрополя</t>
  </si>
  <si>
    <t>601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</si>
  <si>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</si>
  <si>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города Ставрополя</t>
  </si>
  <si>
    <t>71 0 00 00000</t>
  </si>
  <si>
    <t>Глава муниципального образования</t>
  </si>
  <si>
    <t>71 2 00 00000</t>
  </si>
  <si>
    <t>71 2 00 10010</t>
  </si>
  <si>
    <t>71 2 00 10020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</si>
  <si>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</si>
  <si>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</si>
  <si>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расходы в рамках обеспечения деятельности администрации города Ставрополя</t>
  </si>
  <si>
    <t>71 1 00 00000</t>
  </si>
  <si>
    <t>71 1 00 10010</t>
  </si>
  <si>
    <t>Уплата иных платежей</t>
  </si>
  <si>
    <t>853</t>
  </si>
  <si>
    <t>71 1 00 10020</t>
  </si>
  <si>
    <t>Формирование, содержание и использование Архивного фонда Ставропольского края</t>
  </si>
  <si>
    <t>71 1 00 76630</t>
  </si>
  <si>
    <t>Расходы на осуществление переданных государственных полномочий Ставропольского края по созданию административных комиссий</t>
  </si>
  <si>
    <t>71 1 00 76930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</si>
  <si>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</si>
  <si>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</si>
  <si>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</si>
  <si>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98 1 00 51200</t>
  </si>
  <si>
    <t>Муниципальная программа «Экономическое развитие города Ставрополя»</t>
  </si>
  <si>
    <t>12 0 00 00000</t>
  </si>
  <si>
    <t>Подпрограмма «Создание благоприятных условий для экономического развития города Ставрополя»</t>
  </si>
  <si>
    <t>12 2 00 00000</t>
  </si>
  <si>
    <t>Основное мероприятие «Развитие международного, межрегионального и межмуниципального сотрудничества города Ставрополя»</t>
  </si>
  <si>
    <t>12 2 03 00000</t>
  </si>
  <si>
    <t>Обеспечение членства в международных, общероссийских и региональных объединениях муниципальных образований (оплата членских взносов)</t>
  </si>
  <si>
    <t>12 2 03 20040</t>
  </si>
  <si>
    <t>12 2 03 20090</t>
  </si>
  <si>
    <t>Муниципальная программа «Развитие муниципальной службы и противодействие коррупции в городе Ставрополе»</t>
  </si>
  <si>
    <t>13 0 00 00000</t>
  </si>
  <si>
    <t>Расходы на реализацию мероприятий, направленных на противодействие коррупции в сфере деятельности администрации города Ставрополя и ее органов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</si>
  <si>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</si>
  <si>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14 0 00 00000</t>
  </si>
  <si>
    <t>Подпрограмма «Развитие информационного общества в городе Ставрополе»</t>
  </si>
  <si>
    <t>14 1 00 00000</t>
  </si>
  <si>
    <t>Основное мероприятие «Развитие и обеспечение функционирования инфраструктуры информационного общества в городе Ставрополе»</t>
  </si>
  <si>
    <t>14 1 01 00000</t>
  </si>
  <si>
    <t>Расходы на развитие и обеспечение функционирования информационного общества в городе Ставрополе</t>
  </si>
  <si>
    <t>14 1 01 20630</t>
  </si>
  <si>
    <t>Основное мероприятие «Развитие и обеспечение функционирования межведомственного электронного взаимодействия и муниципальных информационных систем»</t>
  </si>
  <si>
    <t>14 1 02 00000</t>
  </si>
  <si>
    <t>14 1 02 20630</t>
  </si>
  <si>
    <t>14 2 00 00000</t>
  </si>
  <si>
    <t>14 2 01 00000</t>
  </si>
  <si>
    <t>Расходы на реализацию мероприятий, направленных на оптимизацию и повышение качества предоставления государственных и муниципальных услуг в городе Ставрополе</t>
  </si>
  <si>
    <t>14 2 01 20710</t>
  </si>
  <si>
    <t>Основное мероприятие «Проведение мониторинга удовлетворенности населения качеством и доступностью государственных и муниципальных услуг, предоставляемых органами местного самоуправления города Ставрополя»</t>
  </si>
  <si>
    <t>14 2 02 00000</t>
  </si>
  <si>
    <t>14 2 02 20710</t>
  </si>
  <si>
    <t>Основное мероприятие «Организация, проведение и участие в семинарах, круглых столах и конференциях по вопросам оптимизации и повышения качества предоставления государственных и муниципальных услуг в городе Ставрополе»</t>
  </si>
  <si>
    <t>14 2 03 00000</t>
  </si>
  <si>
    <t>14 2 03 20710</t>
  </si>
  <si>
    <t>Основное мероприятие «Обеспечение деятельности многофункционального центра предоставления государственных и муниципальных услуг в городе Ставрополе»</t>
  </si>
  <si>
    <t>14 2 04 00000</t>
  </si>
  <si>
    <t>Расходы на обеспечение деятельности (оказание услуг) муниципальных учреждений</t>
  </si>
  <si>
    <t>14 2 04 11010</t>
  </si>
  <si>
    <t>Расходы на выплаты персоналу казенных учреждений</t>
  </si>
  <si>
    <t>110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</si>
  <si>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</si>
  <si>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</si>
  <si>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</si>
  <si>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</si>
  <si>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15 0 00 00000</t>
  </si>
  <si>
    <t>Подпрограмма «Профилактика терроризма, экстремизма, межнациональных (межэтнических) конфликтов в городе Ставрополе»</t>
  </si>
  <si>
    <t>15 1 00 00000</t>
  </si>
  <si>
    <t>Основное мероприятие «Сбор и анализ информации о состоянии  этноконфессиональных отношений и межнациональной напряженности, распространения идеологии терроризма в городе Ставрополе»</t>
  </si>
  <si>
    <t>15 1 01 00000</t>
  </si>
  <si>
    <t>Расходы на реализацию мероприятий, направленных на повышение уровня безопасности жизнедеятельности города Ставрополя</t>
  </si>
  <si>
    <t>15 1 01 20350</t>
  </si>
  <si>
    <t>Основное мероприятие «Организация и проведение информационно-пропагандистских мероприятий по разъяснению сущности терроризма и экстремизма, их общественной опасности»</t>
  </si>
  <si>
    <t>15 1 02 00000</t>
  </si>
  <si>
    <t>15 1 02 20350</t>
  </si>
  <si>
    <t>Основное мероприятие «Реализация профилактических мер, направленных на предупреждение экстремистской деятельности»</t>
  </si>
  <si>
    <t>15 1 03 00000</t>
  </si>
  <si>
    <t>15 1 03 20350</t>
  </si>
  <si>
    <t xml:space="preserve">Подпрограмма «НЕзависимость» </t>
  </si>
  <si>
    <t>15 2 00 00000</t>
  </si>
  <si>
    <t>Основное мероприятие «Мониторинг наркоситуации в городе Ставрополе на основе социологических исследований и статистических данных»</t>
  </si>
  <si>
    <t>15 2 01 00000</t>
  </si>
  <si>
    <t>Расходы на реализацию мероприятий по профилактике незаконного потребления наркотических средств и психотропных веществ, наркомании и снижение их потребления среди подростков и молодежи города Ставрополя</t>
  </si>
  <si>
    <t>Основное мероприятие «Профилактика зависимости от наркотических и других психоактивных веществ среди детей и молодежи»</t>
  </si>
  <si>
    <t>15 2 02 00000</t>
  </si>
  <si>
    <t>Основное мероприятие «Профилактика зависимого (аддиктивного) поведения и пропаганда здорового образа жизни»</t>
  </si>
  <si>
    <t>15 2 03 00000</t>
  </si>
  <si>
    <t xml:space="preserve">Подпрограмма «Профилактика правонарушений в городе Ставрополе» </t>
  </si>
  <si>
    <t>15 3 00 00000</t>
  </si>
  <si>
    <t>Основное мероприятие «Организация материально-технического обеспечения деятельности народной дружины города Ставрополя»</t>
  </si>
  <si>
    <t>15 3 03 00000</t>
  </si>
  <si>
    <t>Расходы на организацию материально-технического обеспечения деятельности народной дружины города Ставрополя, в том числе материальное стимулирование ее членов</t>
  </si>
  <si>
    <t>Премии и гранты</t>
  </si>
  <si>
    <t>350</t>
  </si>
  <si>
    <t>Муниципальная программа «Развитие казачества в городе Ставрополе»</t>
  </si>
  <si>
    <t>18 0 00 00000</t>
  </si>
  <si>
    <t>Расходы в рамках реализации муниципальной программы «Развитие казачества в городе Ставрополе»</t>
  </si>
  <si>
    <t>18 Б 00 00000</t>
  </si>
  <si>
    <t>Основное мероприятие «Создание условий для развития казачества, привлечения членов казачьих обществ к несению службы по охране общественного порядка на территории города Ставрополя»</t>
  </si>
  <si>
    <t>18 Б 01 00000</t>
  </si>
  <si>
    <t>Предоставление субсидии казачьим обществам, внесенным в государственный реестр казачьих обществ в Российской Федерации и взявшим на себя обязательства по несению службы в целях обеспечения охраны общественного порядка на территории города Ставрополя, на финансирование расходов, связанных с организацией деятельности народных дружин из числа членов казачьих обществ</t>
  </si>
  <si>
    <t>18 Б 01 60080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</si>
  <si>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</si>
  <si>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</si>
  <si>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</si>
  <si>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71 1 00 11010</t>
  </si>
  <si>
    <t>Расходы на выплаты на основании исполнительных листов судебных органов</t>
  </si>
  <si>
    <t>71 1 00 20050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</si>
  <si>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</si>
  <si>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</si>
  <si>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</si>
  <si>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</si>
  <si>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Возмещение расходов, связанных с материальным обеспечением деятельности депутатов Думы Ставропольского края и их помощников в Ставропольском крае</t>
  </si>
  <si>
    <t>98 1 00 76610</t>
  </si>
  <si>
    <t>Национальная экономика</t>
  </si>
  <si>
    <t xml:space="preserve">Другие вопросы в области национальной экономики </t>
  </si>
  <si>
    <t>Подпрограмма «Развитие малого и среднего предпринимательства в городе Ставрополе»</t>
  </si>
  <si>
    <t>12 1 00 00000</t>
  </si>
  <si>
    <t>Основное мероприятие «Финансовая поддержка субъектов малого и среднего предпринимательства в городе Ставрополе»</t>
  </si>
  <si>
    <t>12 1 01 00000</t>
  </si>
  <si>
    <t>Предоставление субсидий субъектам малого и среднего предпринимательства, осуществляющим деятельность на территории города Ставрополя</t>
  </si>
  <si>
    <t>12 1 01 60130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</si>
  <si>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</si>
  <si>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</si>
  <si>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</si>
  <si>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</si>
  <si>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</si>
  <si>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</si>
  <si>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«Развитие и обеспечение деятельности инфраструктуры поддержки субъектов малого и среднего предпринимательства в городе Ставрополе»</t>
  </si>
  <si>
    <t>12 1 02 00000</t>
  </si>
  <si>
    <t>Расходы на реализацию мероприятий, направленных на развитие малого и среднего предпринимательства на территории города Ставрополя</t>
  </si>
  <si>
    <t>12 1 02 20480</t>
  </si>
  <si>
    <t>Субсидии (гранты в форме субсидий), не подлежащие казначейскому сопровождению</t>
  </si>
  <si>
    <t>633</t>
  </si>
  <si>
    <t>Основное мероприятие «Обеспечение благоприятных условий для развития малого и среднего предпринимательства на территории города Ставрополя»</t>
  </si>
  <si>
    <t>12 1 03 00000</t>
  </si>
  <si>
    <t>12 1 03 20480</t>
  </si>
  <si>
    <t>Основное мероприятие «Создание благоприятных условий для развития инвестиционной деятельности»</t>
  </si>
  <si>
    <t>12 2 01 00000</t>
  </si>
  <si>
    <t>Расходы на информирование об инвестиционных возможностях города Ставрополя</t>
  </si>
  <si>
    <t>12 2 01 20650</t>
  </si>
  <si>
    <t>Основное мероприятие «Создание условий для развития туризма на территории города Ставрополя»</t>
  </si>
  <si>
    <t>12 2 02 00000</t>
  </si>
  <si>
    <t>Расходы на повышение туристической привлекательности города Ставрополя, развитие внутреннего и въездного туризма в городе Ставрополе</t>
  </si>
  <si>
    <t>12 2 02 20640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</si>
  <si>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</si>
  <si>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</si>
  <si>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</si>
  <si>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реализацию мероприятий, направленных на повышение профессионального уровня муниципальных служащих</t>
  </si>
  <si>
    <t xml:space="preserve">Культура, кинематография </t>
  </si>
  <si>
    <t>08</t>
  </si>
  <si>
    <t>Культура</t>
  </si>
  <si>
    <t>Муниципальная программа «Культура города Ставрополя»</t>
  </si>
  <si>
    <t>07 0 00 00000</t>
  </si>
  <si>
    <t xml:space="preserve"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 </t>
  </si>
  <si>
    <t>07 1 00 00000</t>
  </si>
  <si>
    <t>Основное мероприятие «Обеспечение доступности к культурным ценностям и права на участие в культурной жизни для всех групп населения города Ставрополя, популяризация объектов культурного наследия города Ставрополя, формирование имиджа города Ставрополя как культурного центра Ставропольского края»</t>
  </si>
  <si>
    <t>07 1 01 00000</t>
  </si>
  <si>
    <t>Расходы на проведение культурно-массовых мероприятий в городе Ставрополе</t>
  </si>
  <si>
    <t>07 1 01 20060</t>
  </si>
  <si>
    <t>Основное мероприятие «Информирование населения города Ставрополя о деятельности администрации города Ставрополя через средства массовой информации»</t>
  </si>
  <si>
    <t>14 1 03 00000</t>
  </si>
  <si>
    <t>14 1 03 98710</t>
  </si>
  <si>
    <t>Основное мероприятие «Официальное опубликование муниципальных правовых актов города Ставрополя в газете «Вечерний Ставрополь»</t>
  </si>
  <si>
    <t>14 1 04 00000</t>
  </si>
  <si>
    <t>Расходы на официальное опубликование муниципальных правовых актов города Ставрополя в газете «Вечерний Ставрополь»</t>
  </si>
  <si>
    <t>14 1 04 98720</t>
  </si>
  <si>
    <t>Комитет по управлению муниципальным имуществом города Ставрополя</t>
  </si>
  <si>
    <t>602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</si>
  <si>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</si>
  <si>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11 0 00 00000</t>
  </si>
  <si>
    <t>Расходы в рамках реализации муниципальной программы «Управление и распоряжение  имуществом, находящимся в муниципальной собственности города Ставрополя, в том числе земельными ресурсами»</t>
  </si>
  <si>
    <t>11 Б 00 00000</t>
  </si>
  <si>
    <t>Основное мероприятие «Управление и распоряжение объектами недвижимого имущества, находящимися в муниципальной собственности города Ставрополя»</t>
  </si>
  <si>
    <t>11 Б 01 00000</t>
  </si>
  <si>
    <t>Расходы на получение рыночной оценки стоимости недвижимого имущества, находящегося в муниципальной собственности города Ставрополя, и подготовку технической документации на объекты недвижимого имущества</t>
  </si>
  <si>
    <t xml:space="preserve">Расходы на содержание объектов муниципальной казны города Ставрополя в части нежилых помещений </t>
  </si>
  <si>
    <t>Расходы на уплату взносов на капитальный ремонт общего имущества в многоквартирных домах</t>
  </si>
  <si>
    <t>Основное мероприятие «Создание условий для эффективного выполнения полномочий по управлению и распоряжению имуществом, находящимся в муниципальной собственности города Ставрополя, в том числе земельными ресурсами»</t>
  </si>
  <si>
    <t>11 Б 03 00000</t>
  </si>
  <si>
    <t>Расходы на создание условий для эффективного выполнения полномочий по управлению и распоряжению муниципальной собственностью города Ставрополя в области имущественных и земельных отношений</t>
  </si>
  <si>
    <t>Обеспечение деятельности комитета по управлению муниципальным имуществом города Ставрополя</t>
  </si>
  <si>
    <t>72 0 00 00000</t>
  </si>
  <si>
    <t>Непрограммные расходы в рамках обеспечения деятельности комитета по управлению муниципальным имуществом города Ставрополя</t>
  </si>
  <si>
    <t>72 1 00 00000</t>
  </si>
  <si>
    <t>72 1 00 10010</t>
  </si>
  <si>
    <t>72 1 00 10020</t>
  </si>
  <si>
    <t>Другие вопросы в области национальной экономики</t>
  </si>
  <si>
    <t>Муниципальная программа «Поддержка ведения садоводства и огородничества на территории города Ставрополя»</t>
  </si>
  <si>
    <t>02 0 00 00000</t>
  </si>
  <si>
    <t>Расходы в рамках реализации муниципальной программы «Поддержка ведения садоводства и огородничества на территории города Ставрополя»</t>
  </si>
  <si>
    <t>02 Б 00 00000</t>
  </si>
  <si>
    <t>Основное мероприятие «Выполнение комплексных кадастровых работ применительно к кадастровым кварталам, в границах которых расположены территории садоводства и огородничества на территории города Ставрополя»</t>
  </si>
  <si>
    <t>02 Б 01 00000</t>
  </si>
  <si>
    <t>Расходы на выполнение комплексных кадастровых работ применительно к кадастровым кварталам, в границах которых расположены территории садоводства и огородничества на территории города Ставрополя</t>
  </si>
  <si>
    <t>02 Б 01 20160</t>
  </si>
  <si>
    <t>Основное мероприятие «Управление и распоряжение земельными участками, расположенными на территории города Ставрополя»</t>
  </si>
  <si>
    <t>11 Б 02 00000</t>
  </si>
  <si>
    <t>Расходы на проведение кадастровых работ, необходимых для постановки на государственный кадастровый учет земельных участков, расположенных на территории города Ставрополя</t>
  </si>
  <si>
    <t>Проведение мероприятий по внесению сведений о границах муниципального образования города Ставрополя Ставропольского края в Единый государственный реестр недвижимости (в том числе проведение кадастровых работ, подготовка карты-плана территории)</t>
  </si>
  <si>
    <t>Социальная политика</t>
  </si>
  <si>
    <t>10</t>
  </si>
  <si>
    <t>Социальное обеспечение населения</t>
  </si>
  <si>
    <t>06 0 00 00000</t>
  </si>
  <si>
    <t>Основное мероприятие «Предоставление молодым семьям социальных выплат»</t>
  </si>
  <si>
    <t>Предоставление молодым семьям социальных выплат на приобретение (строительство) жилья</t>
  </si>
  <si>
    <t>в том числе:</t>
  </si>
  <si>
    <t>средства местного бюджета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</si>
  <si>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</si>
  <si>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</si>
  <si>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</si>
  <si>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Комитет финансов и бюджета администрации города Ставрополя</t>
  </si>
  <si>
    <t>604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</si>
  <si>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</si>
  <si>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</si>
  <si>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комитета финансов и бюджета администрации города Ставрополя</t>
  </si>
  <si>
    <t>73 0 00 00000</t>
  </si>
  <si>
    <t>Непрограммные расходы в рамках обеспечения деятельности комитета финансов и бюджета администрации города Ставрополя</t>
  </si>
  <si>
    <t>73 1 00 00000</t>
  </si>
  <si>
    <t>73 1 00 10010</t>
  </si>
  <si>
    <t>73 1 00 10020</t>
  </si>
  <si>
    <t>Резервный фонд</t>
  </si>
  <si>
    <t>11</t>
  </si>
  <si>
    <t xml:space="preserve">000 </t>
  </si>
  <si>
    <t>Резервный фонд администрации города Ставрополя</t>
  </si>
  <si>
    <t>98 1 00 20020</t>
  </si>
  <si>
    <t>Резервные средства</t>
  </si>
  <si>
    <t>870</t>
  </si>
  <si>
    <t>Поощрение муниципального служащего в связи с выходом на страховую пенсию по старости (инвалидности)</t>
  </si>
  <si>
    <t>98 1 00 10050</t>
  </si>
  <si>
    <t>98 1 00 20050</t>
  </si>
  <si>
    <t>Муниципальная программа «Управление муниципальными финансами и муниципальным долгом города Ставрополя»</t>
  </si>
  <si>
    <t>10 0 00 00000</t>
  </si>
  <si>
    <t>Расходы в рамках реализации муниципальной программы «Управление муниципальными финансами и муниципальным долгом города Ставрополя»</t>
  </si>
  <si>
    <t>10 Б 00 00000</t>
  </si>
  <si>
    <t>Основное мероприятие «Своевременное исполнение обязательств по обслуживанию и погашению муниципального долга города Ставрополя, принятие мер по его реструктуризации»</t>
  </si>
  <si>
    <t>10 Б 01 00000</t>
  </si>
  <si>
    <t>Обслуживание муниципального долга города Ставрополя</t>
  </si>
  <si>
    <t>10 Б 01 20010</t>
  </si>
  <si>
    <t>Обслуживание муниципального долга</t>
  </si>
  <si>
    <t>730</t>
  </si>
  <si>
    <t>Комитет муниципального заказа и торговли администрации города Ставрополя</t>
  </si>
  <si>
    <t>605</t>
  </si>
  <si>
    <t>Подпрограмма «Профилактика правонарушений в городе Ставрополе»</t>
  </si>
  <si>
    <t>Основное мероприятие «Профилактика правонарушений несовершеннолетних»</t>
  </si>
  <si>
    <t>15 3 01 00000</t>
  </si>
  <si>
    <t>Расходы на реализацию мероприятий, направленных на профилактику правонарушений в городе Ставрополе</t>
  </si>
  <si>
    <t>Обеспечение деятельности комитета муниципального заказа и торговли администрации города Ставрополя</t>
  </si>
  <si>
    <t>74 0 00 00000</t>
  </si>
  <si>
    <t>Непрограммные расходы в рамках обеспечения деятельности комитета муниципального заказа и торговли администрации города Ставрополя</t>
  </si>
  <si>
    <t>74 1 00 00000</t>
  </si>
  <si>
    <t>74 1 00 10010</t>
  </si>
  <si>
    <t>74 1 00 10020</t>
  </si>
  <si>
    <t>74 2 00 00000</t>
  </si>
  <si>
    <t>Расходы на демонтаж, перемещение, транспортирование и хранение самовольно (незаконно) установленных (размещенных) некапитальных нестационарных сооружений</t>
  </si>
  <si>
    <t>74 2 00 21620</t>
  </si>
  <si>
    <t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</t>
  </si>
  <si>
    <t>Муниципальная программа «Социальная поддержка населения города Ставрополя»</t>
  </si>
  <si>
    <t>03 0 00 00000</t>
  </si>
  <si>
    <t>Подпрограмма «Дополнительные меры социальной поддержки для отдельных категорий граждан, поддержка социально ориентированных некоммерческих организаций»</t>
  </si>
  <si>
    <t>03 2 00 00000</t>
  </si>
  <si>
    <t>Основное мероприятие «Предоставление льгот на бытовые услуги по помывке в общем отделении бань отдельным категориям граждан»</t>
  </si>
  <si>
    <t>03 2 02 00000</t>
  </si>
  <si>
    <t>Предоставление льгот на бытовые услуги по помывке в общем отделении бань отдельным категориям граждан</t>
  </si>
  <si>
    <t>03 2 02 80240</t>
  </si>
  <si>
    <t>Комитет образования администрации города Ставрополя</t>
  </si>
  <si>
    <t>606</t>
  </si>
  <si>
    <t>Дошкольное образование</t>
  </si>
  <si>
    <t>Муниципальная программа «Развитие образования в городе Ставрополе»</t>
  </si>
  <si>
    <t>01 0 00 00000</t>
  </si>
  <si>
    <t>Подпрограмма «Организация дошкольного, общего и дополнительного образования»</t>
  </si>
  <si>
    <t>01 1 00 00000</t>
  </si>
  <si>
    <t>Основное мероприятие «Организация предоставления общедоступного и бесплатного дошкольного образования»</t>
  </si>
  <si>
    <t>01 1 01 00000</t>
  </si>
  <si>
    <t>01 1 01 11010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</si>
  <si>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</si>
  <si>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</si>
  <si>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</si>
  <si>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</si>
  <si>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</si>
  <si>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</si>
  <si>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</si>
  <si>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</si>
  <si>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</si>
  <si>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</si>
  <si>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</si>
  <si>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</si>
  <si>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</si>
  <si>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01 1 01 77170</t>
  </si>
  <si>
    <t>Основное мероприятие «Модернизация образовательных организаций, совершенствование материально-технической базы, проведение ремонтных работ, создание условий для повышения качества образовательного процесса»</t>
  </si>
  <si>
    <t>01 1 06 00000</t>
  </si>
  <si>
    <t>01 1 06 11010</t>
  </si>
  <si>
    <t xml:space="preserve">средства субсидии из бюджета Ставропольского края 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</si>
  <si>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</si>
  <si>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16 0 00 00000</t>
  </si>
  <si>
    <t>Подпрограмма «Обеспечение пожарной безопасности в границах города Ставрополя»</t>
  </si>
  <si>
    <t>16 2 00 00000</t>
  </si>
  <si>
    <t>Основное мероприятие «Выполнение противопожарных мероприятий в муниципальных учреждениях города Ставрополя»</t>
  </si>
  <si>
    <t>16 2 02 00000</t>
  </si>
  <si>
    <t>Обеспечение пожарной безопасности в муниципальных учреждениях образования, культуры, физической культуры и спорта города Ставрополя</t>
  </si>
  <si>
    <t>16 2 02 20550</t>
  </si>
  <si>
    <t>Муниципальная программа «Энергосбережение и повышение энергетической эффективности в городе Ставрополе»</t>
  </si>
  <si>
    <t>17 0 00 00000</t>
  </si>
  <si>
    <t>Расходы в рамках реализации муниципальной программы «Энергосбережение и повышение энергетической эффективности в городе Ставрополе»</t>
  </si>
  <si>
    <t>17 Б 00 00000</t>
  </si>
  <si>
    <t>Основное мероприятие «Энергосбережение и энергоэффективность в бюджетном секторе»</t>
  </si>
  <si>
    <t>17 Б 01 00000</t>
  </si>
  <si>
    <t>Расходы на проведение мероприятий по энергосбережению и повышению энергетической эффективности</t>
  </si>
  <si>
    <t>17 Б 01 20490</t>
  </si>
  <si>
    <t>Общее образование</t>
  </si>
  <si>
    <t>Основное мероприятие «Организация предоставления общедоступного и бесплатного общего образования и организация предоставления дополнительного образования детей»</t>
  </si>
  <si>
    <t>01 1 02 00000</t>
  </si>
  <si>
    <t>01 1 02 11010</t>
  </si>
  <si>
    <t>01 1 02 77160</t>
  </si>
  <si>
    <t>Основное мероприятие «Развитие духовно-культурных основ казачества, использование в образовательном процессе культурно-исторических традиций казачества, военно-патриотического воспитания казачьей молодежи в городе Ставрополе»</t>
  </si>
  <si>
    <t>18 Б 02 00000</t>
  </si>
  <si>
    <t xml:space="preserve">Расходы на реализацию мероприятий, направленных на создание условий для развития казачества на территории города Ставрополя </t>
  </si>
  <si>
    <t>18 Б 02 20360</t>
  </si>
  <si>
    <t>Дополнительное образование детей</t>
  </si>
  <si>
    <t>Основное мероприятие «Организация предоставления дополнительного образования детей в муниципальных образовательных учреждениях»</t>
  </si>
  <si>
    <t>01 1 03 00000</t>
  </si>
  <si>
    <t>01 1 03 11010</t>
  </si>
  <si>
    <t>Молодежная политика</t>
  </si>
  <si>
    <t>Другие вопросы в области образования</t>
  </si>
  <si>
    <t>09</t>
  </si>
  <si>
    <t>Основное мероприятие «Проведение мероприятий с обучающимися и воспитанниками муниципальных бюджетных и автономных образовательных учреждений города Ставрополя»</t>
  </si>
  <si>
    <t>01 1 05 00000</t>
  </si>
  <si>
    <t>01 1 05 20240</t>
  </si>
  <si>
    <t>Основное мероприятие «Обеспечение образовательной деятельности, оценки качества образования»</t>
  </si>
  <si>
    <t>01 1 08 00000</t>
  </si>
  <si>
    <t>01 1 08 11010</t>
  </si>
  <si>
    <t>Обеспечение деятельности комитета образования администрации города Ставрополя</t>
  </si>
  <si>
    <t>75 0 00 00000</t>
  </si>
  <si>
    <t>Непрограммные расходы в рамках обеспечения деятельности комитета образования администрации города Ставрополя</t>
  </si>
  <si>
    <t>75 1 00 00000</t>
  </si>
  <si>
    <t>75 1 00 10010</t>
  </si>
  <si>
    <t>Расходы на выплаты персоналу  государственных (муниципальных) органов</t>
  </si>
  <si>
    <t>75 1 00 10020</t>
  </si>
  <si>
    <t>75 1 00 11010</t>
  </si>
  <si>
    <t>Расходы на организацию и осуществление деятельности по опеке и попечительству в области образования</t>
  </si>
  <si>
    <t>75 1 00 76200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</si>
  <si>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</si>
  <si>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</si>
  <si>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01 1 01 76140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</si>
  <si>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</si>
  <si>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</si>
  <si>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</si>
  <si>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</si>
  <si>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 xml:space="preserve">Компенсация в денежном эквиваленте за питание обучающихся с ограниченными возможностями здоровья, получающих образование на дому </t>
  </si>
  <si>
    <t>01 1 02 80260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</si>
  <si>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</si>
  <si>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</si>
  <si>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«Защита прав и законных интересов детей-сирот и детей, оставшихся без попечения родителей»</t>
  </si>
  <si>
    <t>01 1 07 00000</t>
  </si>
  <si>
    <t>Выплата денежных средств на содержание ребенка опекуну (попечителю)</t>
  </si>
  <si>
    <t>01 1 07 78110</t>
  </si>
  <si>
    <t>Обеспечение бесплатного проезда детей-сирот и детей, оставшихся без попечения родителей, находящихся под опекой (попечительством), обучающихся в муниципальных образовательных учреждениях</t>
  </si>
  <si>
    <t>01 1 07 78120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</si>
  <si>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</si>
  <si>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01 1 07 78130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</si>
  <si>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</si>
  <si>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</si>
  <si>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усыновителям</t>
  </si>
  <si>
    <t>01 1 07 78140</t>
  </si>
  <si>
    <t>607</t>
  </si>
  <si>
    <t>Подпрограмма «Развитие культуры города Ставрополя»</t>
  </si>
  <si>
    <t>07 2 00 00000</t>
  </si>
  <si>
    <t>07 2 01 00000</t>
  </si>
  <si>
    <t>07 2 01 11010</t>
  </si>
  <si>
    <t>Основное мероприятие «Сохранение объектов культурного наследия (памятников истории и культуры), находящихся в муниципальной собственности города Ставрополя»</t>
  </si>
  <si>
    <t>07 2 06 00000</t>
  </si>
  <si>
    <t>Расходы на реализацию мероприятий, направленных на сохранение историко-культурного наследия города Ставрополя</t>
  </si>
  <si>
    <t>07 2 08 00000</t>
  </si>
  <si>
    <t>07 2 09 00000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</si>
  <si>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</si>
  <si>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04 0 00 00000</t>
  </si>
  <si>
    <t>Подпрограмма «Благоустройство территории города Ставрополя»</t>
  </si>
  <si>
    <t>04 3 00 00000</t>
  </si>
  <si>
    <t>Основное мероприятие «Благоустройство территории города Ставрополя»</t>
  </si>
  <si>
    <t>04 3 04 00000</t>
  </si>
  <si>
    <t>Расходы на прочие мероприятия по благоустройству территории города Ставрополя</t>
  </si>
  <si>
    <t>04 3 04 20300</t>
  </si>
  <si>
    <t>Муниципальная программа «Молодежь города Ставрополя»</t>
  </si>
  <si>
    <t>09 0 00 00000</t>
  </si>
  <si>
    <t>Расходы в рамках реализации муниципальной программы «Молодежь города Ставрополя»</t>
  </si>
  <si>
    <t>09 Б 00 00000</t>
  </si>
  <si>
    <t>Основное мероприятие «Проведение мероприятий по гражданскому и патриотическому воспитанию молодежи»</t>
  </si>
  <si>
    <t>09 Б 01 00000</t>
  </si>
  <si>
    <t>Расходы на создание условий для интеграции молодежи в процессы социально-экономического, общественно-политического, культурного развития города Ставрополя</t>
  </si>
  <si>
    <t>09 Б 01 20460</t>
  </si>
  <si>
    <t>Основное мероприятие «Создание системы поддержки  и поощрения талантливой и успешной молодежи города Ставрополя»</t>
  </si>
  <si>
    <t>09 Б 02 00000</t>
  </si>
  <si>
    <t>09 Б 02 20460</t>
  </si>
  <si>
    <t>Стипендии</t>
  </si>
  <si>
    <t>340</t>
  </si>
  <si>
    <t>09 Б 03 00000</t>
  </si>
  <si>
    <t>09 Б 03 20460</t>
  </si>
  <si>
    <t>Основное мероприятие «Формирование условий для реализации молодежных инициатив и развития деятельности молодежных объединений»</t>
  </si>
  <si>
    <t>09 Б 04 00000</t>
  </si>
  <si>
    <t>Основное мероприятие «Обеспечение деятельности муниципальных бюджетных учреждений города Ставрополя»</t>
  </si>
  <si>
    <t>Культура, кинематография</t>
  </si>
  <si>
    <t>Основное мероприятие «Обеспечение деятельности муниципальных учреждений  культурно-досугового типа»</t>
  </si>
  <si>
    <t>07 2 02 00000</t>
  </si>
  <si>
    <t>07 2 02 11010</t>
  </si>
  <si>
    <t>Основное мероприятие «Обеспечение деятельности муниципальных учреждений, осуществляющих музейное дело»</t>
  </si>
  <si>
    <t>07 2 03 00000</t>
  </si>
  <si>
    <t>07 2 03 11010</t>
  </si>
  <si>
    <t>Основное мероприятие «Обеспечение деятельности муниципальных учреждений, осуществляющих библиотечное обслуживание»</t>
  </si>
  <si>
    <t>07 2 04 00000</t>
  </si>
  <si>
    <t>07 2 04 11010</t>
  </si>
  <si>
    <t>Основное мероприятие «Обеспечение деятельности муниципальных учреждений, осуществляющих театрально-концертную деятельность»</t>
  </si>
  <si>
    <t>07 2 05 00000</t>
  </si>
  <si>
    <t>Другие вопросы в области культуры, кинематографии</t>
  </si>
  <si>
    <t>Обеспечение деятельности комитета культуры и молодежной политики администрации города Ставрополя</t>
  </si>
  <si>
    <t>76 0 00 00000</t>
  </si>
  <si>
    <t>Непрограммные расходы в рамках обеспечения деятельности комитета культуры и молодежной политики администрации города Ставрополя</t>
  </si>
  <si>
    <t>76 1 00 00000</t>
  </si>
  <si>
    <t>76 1 00 10010</t>
  </si>
  <si>
    <t>76 1 00 10020</t>
  </si>
  <si>
    <t>76 2 00 00000</t>
  </si>
  <si>
    <t>Расходы на выполнение мероприятий в сфере культуры и кинематографии комитета культуры и молодежной политики администрации города Ставрополя</t>
  </si>
  <si>
    <t>76 2 00 20250</t>
  </si>
  <si>
    <t>Комитет труда и социальной защиты населения администрации города Ставрополя</t>
  </si>
  <si>
    <t>609</t>
  </si>
  <si>
    <t>Подпрограмма «Осуществление отдельных государственных полномочий в области социальной поддержки отдельных категорий граждан»</t>
  </si>
  <si>
    <t xml:space="preserve">03 1 00 00000 </t>
  </si>
  <si>
    <t>Основное мероприятие «Предоставление мер социальной поддержки отдельным категориям граждан»</t>
  </si>
  <si>
    <t xml:space="preserve">03 1 01 00000 </t>
  </si>
  <si>
    <t>Осуществление ежегодной денежной выплаты лицам, награжденным нагрудным знаком «Почетный донор России»</t>
  </si>
  <si>
    <t>03 1 01 52200</t>
  </si>
  <si>
    <t>03 1 01 52500</t>
  </si>
  <si>
    <t>03 1 01 52800</t>
  </si>
  <si>
    <t>03 1 01 76240</t>
  </si>
  <si>
    <t xml:space="preserve">03 1 01 77220 </t>
  </si>
  <si>
    <t>03 1 01 77220</t>
  </si>
  <si>
    <t>03 1 01 78210</t>
  </si>
  <si>
    <t>03 1 01 78220</t>
  </si>
  <si>
    <t>03 1 01 78230</t>
  </si>
  <si>
    <t>03 1 01 78240</t>
  </si>
  <si>
    <t>Ежемесячные денежные выплаты семьям погибших ветеранов боевых действий</t>
  </si>
  <si>
    <t>03 1 01 78250</t>
  </si>
  <si>
    <t>03 1 01 78260</t>
  </si>
  <si>
    <t>Основное мероприятие «Предоставление мер социальной поддержки семьям и детям»</t>
  </si>
  <si>
    <t>03 1 02 00000</t>
  </si>
  <si>
    <t>Выплата ежегодного социального пособия на проезд студентам</t>
  </si>
  <si>
    <t>03 1 02 76260</t>
  </si>
  <si>
    <t>Основное мероприятие «Предоставление дополнительных мер социальной поддержки отдельным категориям граждан»</t>
  </si>
  <si>
    <t>03 2 01 00000</t>
  </si>
  <si>
    <t>03 2 01 80030</t>
  </si>
  <si>
    <t>Осуществление ежемесячной денежной выплаты ветеранам боевых действий из числа лиц, принимавших участие в боевых действиях на территориях других государств</t>
  </si>
  <si>
    <t>03 2 01 80070</t>
  </si>
  <si>
    <t>Предоставление мер социальной поддержки Почетным гражданам города Ставрополя</t>
  </si>
  <si>
    <t>03 2 01 80080</t>
  </si>
  <si>
    <t>Осуществление ежемесячной дополнительной выплаты семьям, воспитывающим детей-инвалидов</t>
  </si>
  <si>
    <t>03 2 01 80100</t>
  </si>
  <si>
    <t>Выплата ежемесячного социального пособия на проезд в пассажирском транспорте общего пользования детям-инвалидам</t>
  </si>
  <si>
    <t>03 2 01 80110</t>
  </si>
  <si>
    <t>Выплата ежемесячного социального пособия на проезд в муниципальном транспорте общего пользования членам семей погибших военнослужащих, лиц рядового и начальствующего состава органов внутренних дел и сотрудников учреждений и органов уголовно-исполнительной системы, а также членам руководящих органов отдельных городских общественных организаций ветеранов, инвалидов и лиц, пострадавших от политических репрессий, чья деятельность связана с разъездами</t>
  </si>
  <si>
    <t>03 2 01 80120</t>
  </si>
  <si>
    <t>03 2 01 80140</t>
  </si>
  <si>
    <t>Выплата единовременного пособия на ремонт жилых помещений одиноким и одиноко проживающим участникам и инвалидам Великой Отечественной войны, труженикам тыла, вдовам погибших (умерших) участников Великой Отечественной войны</t>
  </si>
  <si>
    <t>03 2 01 80150</t>
  </si>
  <si>
    <t>Выплата единовременного пособия гражданам, оказавшимся в трудной жизненной ситуации</t>
  </si>
  <si>
    <t>03 2 01 80160</t>
  </si>
  <si>
    <t>Выплата семьям, воспитывающим детей-инвалидов в возрасте до 18 лет</t>
  </si>
  <si>
    <t>03 2 01 80180</t>
  </si>
  <si>
    <t>03 2 01 80210</t>
  </si>
  <si>
    <t>Основное мероприятие «Совершенствование социальной поддержки семьи и детей»</t>
  </si>
  <si>
    <t>03 2 05 00000</t>
  </si>
  <si>
    <t>Расходы на реализацию мероприятий, направленных на социальную поддержку семьи и детей</t>
  </si>
  <si>
    <t>03 2 05 20500</t>
  </si>
  <si>
    <t>03 2 06 00000</t>
  </si>
  <si>
    <t>Расходы на реализацию мероприятий, направленных на сохранение устойчивого роста уровня и качества жизни людей с ограниченными возможностями здоровья и пожилых людей</t>
  </si>
  <si>
    <t>03 2 06 20520</t>
  </si>
  <si>
    <t>Основное мероприятие «Проведение мероприятий для отдельных категорий граждан»</t>
  </si>
  <si>
    <t>03 2 08 00000</t>
  </si>
  <si>
    <t>Расходы на повышение социальной активности жителей города Ставрополя</t>
  </si>
  <si>
    <t>03 2 08 20510</t>
  </si>
  <si>
    <t>Подпрограмма «Доступная среда»</t>
  </si>
  <si>
    <t>03 3 00 00000</t>
  </si>
  <si>
    <t>Основное мероприятие «Создание условий для беспрепятственного доступа маломобильных групп населения к объектам городской инфраструктуры»</t>
  </si>
  <si>
    <t>03 3 01 00000</t>
  </si>
  <si>
    <t>Расходы на создание условий для беспрепятственного доступа маломобильных групп населения к объектам городской инфраструктуры</t>
  </si>
  <si>
    <t>03 3 01 20530</t>
  </si>
  <si>
    <t>03 1 02 53800</t>
  </si>
  <si>
    <t>03 1 02 76270</t>
  </si>
  <si>
    <t xml:space="preserve">Выплата ежемесячной денежной компенсации на каждого ребенка в возрасте до 18 лет многодетным семьям </t>
  </si>
  <si>
    <t>03 1 02 76280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</si>
  <si>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</si>
  <si>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03 1 02 77190</t>
  </si>
  <si>
    <t>03 1 02 77650</t>
  </si>
  <si>
    <t>Реализация регионального проекта «Финансовая поддержка семей при рождении детей»</t>
  </si>
  <si>
    <t>03 1 Р1 00000</t>
  </si>
  <si>
    <t>03 1 Р1 50840</t>
  </si>
  <si>
    <t>Другие вопросы в области социальной политики</t>
  </si>
  <si>
    <t>Основное мероприятие «Поддержка социально ориентированных некоммерческих организаций»</t>
  </si>
  <si>
    <t>03 2 07 00000</t>
  </si>
  <si>
    <t>Субсидии на поддержку социально ориентированных некоммерческих организаций</t>
  </si>
  <si>
    <t>03 2 07 60040</t>
  </si>
  <si>
    <t>Обеспечение деятельности комитета труда и социальной защиты населения администрации города Ставрополя</t>
  </si>
  <si>
    <t>77 0 00 00000</t>
  </si>
  <si>
    <t>Непрограммные расходы в рамках обеспечения деятельности комитета труда и социальной защиты населения администрации города Ставрополя</t>
  </si>
  <si>
    <t>77 1 00 00000</t>
  </si>
  <si>
    <t>77 1 00 10010</t>
  </si>
  <si>
    <t>77 1 00 10020</t>
  </si>
  <si>
    <t>Организация и осуществление деятельности по опеке и попечительству в области здравоохранения</t>
  </si>
  <si>
    <t>77 1 00 76100</t>
  </si>
  <si>
    <t>Осуществление отдельных государственных полномочий в области труда и социальной защиты отдельных категорий граждан</t>
  </si>
  <si>
    <t>77 1 00 76210</t>
  </si>
  <si>
    <t>Комитет физической культуры и спорта администрации города Ставрополя</t>
  </si>
  <si>
    <t>Муниципальная программа «Развитие физической культуры и спорта в городе Ставрополе»</t>
  </si>
  <si>
    <t>08 0 00 00000</t>
  </si>
  <si>
    <t>08 1 00 00000</t>
  </si>
  <si>
    <t>08 1 01 00000</t>
  </si>
  <si>
    <t>08 1 01 11010</t>
  </si>
  <si>
    <t>Физическая культура и спорт</t>
  </si>
  <si>
    <t xml:space="preserve">Физическая культура </t>
  </si>
  <si>
    <t>Основное мероприятие «Обеспечение деятельности центров спортивной подготовки»</t>
  </si>
  <si>
    <t>08 1 02 00000</t>
  </si>
  <si>
    <t>08 1 02 11010</t>
  </si>
  <si>
    <t>Массовый спорт</t>
  </si>
  <si>
    <t>08 1 03 00000</t>
  </si>
  <si>
    <t>08 1 03 11010</t>
  </si>
  <si>
    <t>08 2 00 00000</t>
  </si>
  <si>
    <t>Основное мероприятие «Реализация мероприятий, направленных на развитие физической культуры и массового спорта»</t>
  </si>
  <si>
    <t>08 2 01 00000</t>
  </si>
  <si>
    <t>Расходы на реализацию мероприятий, направленных на развитие физической культуры и массового спорта</t>
  </si>
  <si>
    <t>08 2 01 20420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</si>
  <si>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</si>
  <si>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08 2 02 00000</t>
  </si>
  <si>
    <t xml:space="preserve">Расходы на пропаганду здорового образа жизни </t>
  </si>
  <si>
    <t>08 2 02 20440</t>
  </si>
  <si>
    <t>Основное мероприятие «Подготовка  и участие в семинарах, конференциях и курсах повышения квалификации работников отрасли «Физическая культура и спорт»</t>
  </si>
  <si>
    <t>08 2 03 00000</t>
  </si>
  <si>
    <t>Расходы на повышение квалификации работников отрасли  «Физическая культура и спорт»</t>
  </si>
  <si>
    <t>08 2 03 21060</t>
  </si>
  <si>
    <t>Спорт высших достижений</t>
  </si>
  <si>
    <t>Основное мероприятие «Предоставление финансовой поддержки некоммерческим организациям, осуществляющим деятельность в области физической культуры и спорта на территории города Ставрополя»</t>
  </si>
  <si>
    <t>08 2 04 00000</t>
  </si>
  <si>
    <t>Расходы на предоставление автономной некоммерческой организации «Ставропольский городской авиационный спортивный клуб» субсидии в виде имущественного взноса муниципального образования города Ставрополя  Ставропольского края</t>
  </si>
  <si>
    <t>08 2 04 60120</t>
  </si>
  <si>
    <t>Другие вопросы в области физической культуры и спорта</t>
  </si>
  <si>
    <t>Обеспечение деятельности комитета физической культуры и спорта администрации города Ставрополя</t>
  </si>
  <si>
    <t>78 0 00 00000</t>
  </si>
  <si>
    <t>Непрограммные расходы в рамках обеспечения деятельности комитета физической культуры и спорта администрации города Ставрополя</t>
  </si>
  <si>
    <t>78 1 00 00000</t>
  </si>
  <si>
    <t>78 1 00 10010</t>
  </si>
  <si>
    <t>78 1 00 10020</t>
  </si>
  <si>
    <t>78 1 00 11010</t>
  </si>
  <si>
    <t>Администрация Ленинского района города Ставрополя</t>
  </si>
  <si>
    <t>617</t>
  </si>
  <si>
    <t>Обеспечение деятельности администрации Ленинского района города Ставрополя</t>
  </si>
  <si>
    <t>80 0 00 00000</t>
  </si>
  <si>
    <t>Непрограммные расходы в рамках обеспечения деятельности администрации Ленинского района города Ставрополя</t>
  </si>
  <si>
    <t>80 1 00 00000</t>
  </si>
  <si>
    <t>80 1 00 10010</t>
  </si>
  <si>
    <t>80 1 00 10020</t>
  </si>
  <si>
    <t>80 1 00 76200</t>
  </si>
  <si>
    <t>Создание и организация деятельности комиссий по делам несовершеннолетних и защите их прав</t>
  </si>
  <si>
    <t>80 1 00 76360</t>
  </si>
  <si>
    <t>Расходы на содержание объектов муниципальной казны города Ставрополя в части жилых помещений</t>
  </si>
  <si>
    <t>Дорожное хозяйство (дорожные фонды)</t>
  </si>
  <si>
    <t xml:space="preserve"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 </t>
  </si>
  <si>
    <t>04 2 00 00000</t>
  </si>
  <si>
    <t>Основное мероприятие «Организация дорожной деятельности в отношении автомобильных дорог общего пользования местного значения в границах города Ставрополя»</t>
  </si>
  <si>
    <t>04 2 02 00000</t>
  </si>
  <si>
    <t>Расходы на ремонт и содержание внутриквартальных автомобильных дорог общего пользования местного значения</t>
  </si>
  <si>
    <t>04 2 02 20820</t>
  </si>
  <si>
    <t>Расходы на содержание автомобильных дорог общего пользования местного значения</t>
  </si>
  <si>
    <t>04 2 02 21090</t>
  </si>
  <si>
    <t>средства физических лиц</t>
  </si>
  <si>
    <t>средства организаций</t>
  </si>
  <si>
    <t>Жилищно-коммунальное хозяйство</t>
  </si>
  <si>
    <t>Жилищное хозяйство</t>
  </si>
  <si>
    <t>Подпрограмма «Развитие жилищно-коммунального хозяйства на территории города Ставрополя»</t>
  </si>
  <si>
    <t>04 1 00 00000</t>
  </si>
  <si>
    <t>Основное мероприятие  «Повышение уровня технического состояния многоквартирных домов и продление сроков их эксплуатации»</t>
  </si>
  <si>
    <t>04 1 01 00000</t>
  </si>
  <si>
    <t>Расходы на проведение капитального ремонта муниципального жилищного фонда</t>
  </si>
  <si>
    <t>04 1 01 20190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</si>
  <si>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</si>
  <si>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</si>
  <si>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</si>
  <si>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Расходы на проведение работ по уходу за зелеными насаждениями</t>
  </si>
  <si>
    <t>04 3 04 21070</t>
  </si>
  <si>
    <t>Расходы на размещение информационных баннеров на лайтбоксах на остановочных пунктах в городе Ставрополе</t>
  </si>
  <si>
    <t>07 1 01 21130</t>
  </si>
  <si>
    <t>Администрация Октябрьского района города Ставрополя</t>
  </si>
  <si>
    <t>618</t>
  </si>
  <si>
    <t>Обеспечение деятельности администрации Октябрьского района города Ставрополя</t>
  </si>
  <si>
    <t>81 0 00 00000</t>
  </si>
  <si>
    <t>Непрограммные расходы в рамках обеспечения деятельности администрации Октябрьского района города Ставрополя</t>
  </si>
  <si>
    <t>81 1 00 00000</t>
  </si>
  <si>
    <t>81 1 00 10010</t>
  </si>
  <si>
    <t>Расходы на выплаты по оплате труда работников  органов местного самоуправления города Ставрополя</t>
  </si>
  <si>
    <t>81 1 00 10020</t>
  </si>
  <si>
    <t>81 1 00 76200</t>
  </si>
  <si>
    <t>81 1 00 76360</t>
  </si>
  <si>
    <t>Основное мероприятие «Повышение уровня технического состояния многоквартирных домов и продление сроков их эксплуатации»</t>
  </si>
  <si>
    <t>Расходы  на осуществление функций административного центра Ставропольского края за счет средств  краевого бюджета на содержание центральной части города Ставрополя</t>
  </si>
  <si>
    <t>Администрация Промышленного района города Ставрополя</t>
  </si>
  <si>
    <t>619</t>
  </si>
  <si>
    <t>Обеспечение деятельности администрации Промышленного района города Ставрополя</t>
  </si>
  <si>
    <t>82 0 00 00000</t>
  </si>
  <si>
    <t>Непрограммные расходы в рамках обеспечения деятельности администрации Промышленного района города Ставрополя</t>
  </si>
  <si>
    <t>82 1 00 00000</t>
  </si>
  <si>
    <t>82 1 00 10010</t>
  </si>
  <si>
    <t>82 1 00 10020</t>
  </si>
  <si>
    <t>82 1 00 76200</t>
  </si>
  <si>
    <t>82 1 00 76360</t>
  </si>
  <si>
    <t xml:space="preserve"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 Ставрополя» </t>
  </si>
  <si>
    <t>Комитет городского хозяйства администрации города Ставрополя</t>
  </si>
  <si>
    <t>Обеспечение деятельности комитета городского хозяйства администрации города Ставрополя</t>
  </si>
  <si>
    <t>83 0 00 00000</t>
  </si>
  <si>
    <t>Непрограммные расходы в рамках обеспечения деятельности комитета городского хозяйства администрации города Ставрополя</t>
  </si>
  <si>
    <t>83 1 00 00000</t>
  </si>
  <si>
    <t>83 1 00 20050</t>
  </si>
  <si>
    <t>Лесное хозяйство</t>
  </si>
  <si>
    <t>Основное мероприятие «Осуществление деятельности по использованию, охране, защите и воспроизводству городских лесов»</t>
  </si>
  <si>
    <t>04 3 01 00000</t>
  </si>
  <si>
    <t>04 3 01 11010</t>
  </si>
  <si>
    <t>Транспорт</t>
  </si>
  <si>
    <t>Основное мероприятие «Создание условий для предоставления транспортных услуг населению и организация транспортного обслуживания населения в границах города Ставрополя»</t>
  </si>
  <si>
    <t>04 2 01 00000</t>
  </si>
  <si>
    <t>04 2 01 11010</t>
  </si>
  <si>
    <t>из них:</t>
  </si>
  <si>
    <t>Основное мероприятие «Ремонт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Ставрополя»</t>
  </si>
  <si>
    <t>02 Б 02 00000</t>
  </si>
  <si>
    <t>Расходы на 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</t>
  </si>
  <si>
    <t>02 Б 02 20560</t>
  </si>
  <si>
    <t>Расходы на ремонт автомобильных дорог общего пользования местного значения</t>
  </si>
  <si>
    <t>04 2 02 20130</t>
  </si>
  <si>
    <t>Расходы на прочие мероприятия  в области дорожного хозяйства</t>
  </si>
  <si>
    <t>04 2 02 20830</t>
  </si>
  <si>
    <t>Проектирование, строительство и реконструкция автомобильных дорог общего пользования местного значения</t>
  </si>
  <si>
    <t>04 2 02 21180</t>
  </si>
  <si>
    <t xml:space="preserve">Бюджетные инвестиции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</si>
  <si>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</si>
  <si>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</si>
  <si>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</si>
  <si>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Предоставление субсидии на возмещение затрат организаций по созданию, эксплуатации и обеспечению функционирования на платной основе парковок (парковочных мест), расположенных на автомобильных дорогах общего пользования местного значения города Ставрополя</t>
  </si>
  <si>
    <t>04 2 02 60090</t>
  </si>
  <si>
    <t>04 2 02 S6411</t>
  </si>
  <si>
    <t>04 2 02 S6490</t>
  </si>
  <si>
    <t>Основное мероприятие «Повышение безопасности дорожного движения на территории города Ставрополя»</t>
  </si>
  <si>
    <t>04 2 03 00000</t>
  </si>
  <si>
    <t>04 2 03 11010</t>
  </si>
  <si>
    <t>Обеспечение элементами обустройства автомобильных дорог общего пользования местного значения и организация обеспечения безопасности дорожного движения</t>
  </si>
  <si>
    <t>04 2 03 20570</t>
  </si>
  <si>
    <t>Расходы на мероприятия в области жилищного хозяйства</t>
  </si>
  <si>
    <t>04 1 01 20200</t>
  </si>
  <si>
    <t>Коммунальное хозяйство</t>
  </si>
  <si>
    <t>Основное мероприятие «Проектирование, строительство и содержание инженерных сетей, находящихся в муниципальной собственности города Ставрополя»</t>
  </si>
  <si>
    <t>04 1 02 00000</t>
  </si>
  <si>
    <t>Расходы на мероприятия в области коммунального хозяйства</t>
  </si>
  <si>
    <t>04 1 02 20220</t>
  </si>
  <si>
    <t>Основное мероприятие «Создание и обеспечение надлежащего состояния мест захоронения на территории города Ставрополя»</t>
  </si>
  <si>
    <t>04 3 02 00000</t>
  </si>
  <si>
    <t>Расходы на проектирование, устройство, благоустройство и содержание муниципальных общественных кладбищ города Ставрополя</t>
  </si>
  <si>
    <t>04 3 02 20290</t>
  </si>
  <si>
    <t>Основное мероприятие «Организация отлова и содержания безнадзорных животных, сбор трупов и их захоронение в установленном порядке»</t>
  </si>
  <si>
    <t>04 3 03 00000</t>
  </si>
  <si>
    <t>Организация проведения мероприятий по отлову и содержанию безнадзорных животных</t>
  </si>
  <si>
    <t>04 3 03 77150</t>
  </si>
  <si>
    <t>04 3 04 11010</t>
  </si>
  <si>
    <t>Расходы на обеспечение уличного освещения территории города Ставрополя</t>
  </si>
  <si>
    <t>04 3 04 20280</t>
  </si>
  <si>
    <t>Расходы на проведение мероприятий по озеленению территории города Ставрополя</t>
  </si>
  <si>
    <t>04 3 04 20780</t>
  </si>
  <si>
    <t>04 3 04 S6413</t>
  </si>
  <si>
    <t>Основное мероприятие «Энергосбережение и энергоэффективность систем коммунальной инфраструктуры»</t>
  </si>
  <si>
    <t>17 Б 02 00000</t>
  </si>
  <si>
    <t>17 Б 02 20490</t>
  </si>
  <si>
    <t>Муниципальная программа «Формирование современной городской среды на территории города Ставрополя»</t>
  </si>
  <si>
    <t>20 0 00 00000</t>
  </si>
  <si>
    <t>Расходы в рамках реализации муниципальной программы «Формирование современной городской среды на территории города Ставрополя»</t>
  </si>
  <si>
    <t>20 Б 00 00000</t>
  </si>
  <si>
    <t>Реализация регионального проекта  «Формирование комфортной городской среды»</t>
  </si>
  <si>
    <t>20 Б F2 00000</t>
  </si>
  <si>
    <t>Реализация программ формирования современной городской среды</t>
  </si>
  <si>
    <t>20 Б F2 55550</t>
  </si>
  <si>
    <t>20 Б 03 00000</t>
  </si>
  <si>
    <t>20 Б 03 20300</t>
  </si>
  <si>
    <t>Другие вопросы в области жилищно-коммунального хозяйства</t>
  </si>
  <si>
    <t>83 1 00 10010</t>
  </si>
  <si>
    <t>83 1 00 10020</t>
  </si>
  <si>
    <t>Основное мероприятие «Возмещение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дела»</t>
  </si>
  <si>
    <t>03 2 03 00000</t>
  </si>
  <si>
    <t>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</t>
  </si>
  <si>
    <t>03 2 03 80020</t>
  </si>
  <si>
    <t>Основное мероприятие «Предоставление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Ставрополя»</t>
  </si>
  <si>
    <t>03 2 04 00000</t>
  </si>
  <si>
    <t>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</t>
  </si>
  <si>
    <t>03 2 04 80220</t>
  </si>
  <si>
    <t>Комитет градостроительства администрации города Ставрополя</t>
  </si>
  <si>
    <t>Обеспечение деятельности комитета градостроительства администрации города Ставрополя</t>
  </si>
  <si>
    <t>84 0 00 00000</t>
  </si>
  <si>
    <t>Непрограммные расходы в рамках обеспечения деятельности комитета градостроительства администрации города Ставрополя</t>
  </si>
  <si>
    <t>84 1 00 00000</t>
  </si>
  <si>
    <t>84 1 00 10010</t>
  </si>
  <si>
    <t>84 1 00 10020</t>
  </si>
  <si>
    <t>84 1 00 20050</t>
  </si>
  <si>
    <t>84 2 00 00000</t>
  </si>
  <si>
    <t>Расходы на судебные издержки комитета градостроительства администрации города Ставрополя по искам о сносе самовольных построек</t>
  </si>
  <si>
    <t>84 2 00 20740</t>
  </si>
  <si>
    <t xml:space="preserve">Расходы на демонтаж, хранение или уничтожение рекламных конструкций за счет средств местного бюджета </t>
  </si>
  <si>
    <t>84 2 00 21100</t>
  </si>
  <si>
    <t>Муниципальная программа «Развитие градостроительства на территории города Ставрополя»</t>
  </si>
  <si>
    <t>05 0 00 00000</t>
  </si>
  <si>
    <t>Расходы в рамках реализации муниципальной программы «Развитие градостроительства на территории города Ставрополя»</t>
  </si>
  <si>
    <t>05 Б 00 00000</t>
  </si>
  <si>
    <t>Основное мероприятие «Подготовка документов территориального планирования города Ставрополя, в том числе разработка проектов планировки территорий города Ставрополя (проектов планировки, проектов межевания)»</t>
  </si>
  <si>
    <t>05 Б 01 00000</t>
  </si>
  <si>
    <t>Расходы на подготовку документов территориального планирования города Ставрополя</t>
  </si>
  <si>
    <t>05 Б 01 20390</t>
  </si>
  <si>
    <t>Снос самовольных построек, хранение имущества, находившегося в самовольных постройках</t>
  </si>
  <si>
    <t>84 2 00 21210</t>
  </si>
  <si>
    <t>Подпрограмма «Расширение и усовершенствование сети муниципальных дошкольных и общеобразовательных учреждений»</t>
  </si>
  <si>
    <t>01 2 00 00000</t>
  </si>
  <si>
    <t>Основное мероприятие «Строительство и реконструкция зданий муниципальных  дошкольных и общеобразовательных учреждений на территории города Ставрополя»</t>
  </si>
  <si>
    <t>01 2 01 00000</t>
  </si>
  <si>
    <t>Строительство (реконструкция, техническое перевооружение) объектов капитального строительства муниципальной собственности города Ставрополя</t>
  </si>
  <si>
    <t>01 2 01 40010</t>
  </si>
  <si>
    <t>Бюджетные инвестиции</t>
  </si>
  <si>
    <t>Комитет по делам гражданской обороны и чрезвычайным ситуациям администрации города Ставрополя</t>
  </si>
  <si>
    <t>624</t>
  </si>
  <si>
    <t>Национальная безопасность и правоохранительная деятельность</t>
  </si>
  <si>
    <t>Основное мероприятие «Обеспечение безопасности людей на водных объектах города Ставрополя»</t>
  </si>
  <si>
    <t>15 3 02 00000</t>
  </si>
  <si>
    <t>Расходы на реализацию мероприятий, направленных на обеспечение безопасности на водных объектах города Ставрополя</t>
  </si>
  <si>
    <t>Подпрограмма «Осуществление мероприятий по гражданской обороне, защите населения и территорий от чрезвычайных ситуаций»</t>
  </si>
  <si>
    <t>16 1 00 00000</t>
  </si>
  <si>
    <t>Основное мероприятие «Осуществление подготовки и содержания в готовности необходимых сил и средств для защиты населения и территорий от чрезвычайных ситуаций»</t>
  </si>
  <si>
    <t>16 1 01 00000</t>
  </si>
  <si>
    <t>Расходы на реализацию мероприятий в области гражданской обороны, защиты населения и территории города Ставрополя от чрезвычайных ситуаций природного и техногенного характера, обеспечение безопасности людей на водных объектах</t>
  </si>
  <si>
    <t>16 1 01 20120</t>
  </si>
  <si>
    <t>Основное мероприятие «Проведение аварийно-спасательных работ и организация обучения населения города Ставрополя»</t>
  </si>
  <si>
    <t>16 1 02 00000</t>
  </si>
  <si>
    <t>16 1 02 11010</t>
  </si>
  <si>
    <t>16 1 03 00000</t>
  </si>
  <si>
    <t>16 1 03 20120</t>
  </si>
  <si>
    <t>Основное мероприятие «Обеспечение первичных мер пожарной безопасности»</t>
  </si>
  <si>
    <t>16 2 01 00000</t>
  </si>
  <si>
    <t>Обеспечение первичных мер пожарной безопасности в границах города Ставрополя</t>
  </si>
  <si>
    <t>16 2 01 20540</t>
  </si>
  <si>
    <t>Подпрограмма «Построение и развитие аппаратно-программного комплекса «Безопасный город» на территории города Ставрополя»</t>
  </si>
  <si>
    <t>16 3 00 00000</t>
  </si>
  <si>
    <t>Основное мероприятие  «Создание, эксплуатация и развитие системы обеспечения вызова экстренных оперативных служб по единому номеру «112» на территории города Ставрополя»</t>
  </si>
  <si>
    <t>16 3 01 00000</t>
  </si>
  <si>
    <t>16 3 01 11010</t>
  </si>
  <si>
    <t>Основное мероприятие «Выполнение работ по установке и поддержанию в постоянной готовности линейных комплектов муниципальной системы оповещения и информирования населения о возникновении чрезвычайных ситуаций на территории города Ставрополя»</t>
  </si>
  <si>
    <t>16 3 02 00000</t>
  </si>
  <si>
    <t>Расходы на реализацию мероприятий по обеспечению своевременного оповещения населения города Ставрополя об угрозе возникновения или о возникновении чрезвычайных ситуаций</t>
  </si>
  <si>
    <t>16 3 02 20690</t>
  </si>
  <si>
    <t>Основное мероприятие «Проектирование аппаратно-программного комплекса «Безопасный город» на территории города Ставрополя и построение сегмента обеспечения правопорядка и профилактики правонарушений, включая системы видеонаблюдения на территории города Ставрополя»</t>
  </si>
  <si>
    <t>16 3 03 00000</t>
  </si>
  <si>
    <t>16 3 03 20350</t>
  </si>
  <si>
    <t>Основное мероприятие «Развитие Центра технического обеспечения муниципального казенного учреждения «Единая дежурно-диспетчерская служба» города Ставрополя по ведению мониторинга состояния объектов с массовым пребыванием людей»</t>
  </si>
  <si>
    <t>16 3 04 00000</t>
  </si>
  <si>
    <t>16 3 04 20350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</si>
  <si>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</si>
  <si>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85 0 00 00000</t>
  </si>
  <si>
    <t>Непрограммные расходы в рамках обеспечения деятельности комитета по делам гражданской обороны и чрезвычайным ситуациям администрации города Ставрополя</t>
  </si>
  <si>
    <t>85 1 00 00000</t>
  </si>
  <si>
    <t>85 1 00 10010</t>
  </si>
  <si>
    <t>85 1 00 10020</t>
  </si>
  <si>
    <t>Контрольно-счетная палата города Ставрополя</t>
  </si>
  <si>
    <t>643</t>
  </si>
  <si>
    <t>Обеспечение деятельности контрольно-счетной
палаты города Ставрополя</t>
  </si>
  <si>
    <t>86 0 00 00000</t>
  </si>
  <si>
    <t>Непрограммные расходы в рамках обеспечения деятельности контрольно-счетной палаты города Ставрополя</t>
  </si>
  <si>
    <t>86 1 00 00000</t>
  </si>
  <si>
    <t>86 1 00 10010</t>
  </si>
  <si>
    <t>86 1 00 10020</t>
  </si>
  <si>
    <t>Раздел I. Бюджетные ассигнования</t>
  </si>
  <si>
    <t>по расходам бюджета города Ставрополя</t>
  </si>
  <si>
    <t>(в рублях)</t>
  </si>
  <si>
    <t xml:space="preserve">Наименование </t>
  </si>
  <si>
    <t>Коды по бюджетной классификации                     Российской Федерации</t>
  </si>
  <si>
    <t>Сумма</t>
  </si>
  <si>
    <t>ГРБС</t>
  </si>
  <si>
    <t>Приложение 1 к приказу</t>
  </si>
  <si>
    <t>Раздел II. Бюджетные ассигнования</t>
  </si>
  <si>
    <t>по источникам финансирования дефицита бюджета города Ставрополя</t>
  </si>
  <si>
    <t>Код главного администратора источников финансирования дефицита бюджета города Ставрополя</t>
  </si>
  <si>
    <t>Код источника  финансирования дефицита бюджета города Ставрополя по бюджетной классификации</t>
  </si>
  <si>
    <t>Всего источников финансирования дефицита бюджета города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</si>
  <si>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</si>
  <si>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бюджетом городского округа в валюте Российской Федерации</t>
  </si>
  <si>
    <t>0102 0000 04 0000 710</t>
  </si>
  <si>
    <t>Получение бюджетных кредитов от других бюджетов бюджетной системы Российской Федерации бюджетом городского округа в валюте Российской Федерации</t>
  </si>
  <si>
    <t>0103 0100 04 0000 710</t>
  </si>
  <si>
    <t>Погашение городским округом кредитов от кредитных организаций в валюте Российской Федерации</t>
  </si>
  <si>
    <t>0102 0000 04 0000 810</t>
  </si>
  <si>
    <t>Погашение бюджетных кредитов, полученных  от других бюджетов бюджетной системы Российской Федерации  в валюте Российской Федерации</t>
  </si>
  <si>
    <t>0103 0100 04 0000 810</t>
  </si>
  <si>
    <t>Изменение остатков средств на счетах по учету средств бюджетов</t>
  </si>
  <si>
    <t>0105 0000 00 0000 000</t>
  </si>
  <si>
    <t>Увеличение прочих остатков денежных средств бюджета городского округа</t>
  </si>
  <si>
    <t>0105 0201 04 0000 510</t>
  </si>
  <si>
    <t>Уменьшение прочих остатков денежных средств бюджета городского округа</t>
  </si>
  <si>
    <t>0105 0201 04 0000 610</t>
  </si>
  <si>
    <t xml:space="preserve">Итого </t>
  </si>
  <si>
    <t>0102 0000 00 0000 000</t>
  </si>
  <si>
    <t>Расходы в рамках реализации муниципальной программы «Развитие муниципальной службы и противодействие коррупции в городе Ставрополе»</t>
  </si>
  <si>
    <t>13 Б 00 00000</t>
  </si>
  <si>
    <t>Основное мероприятие «Формирование антикоррупционных механизмов в кадровой работе»</t>
  </si>
  <si>
    <t>13 Б 02 00000</t>
  </si>
  <si>
    <t>13 Б 02 20620</t>
  </si>
  <si>
    <t>Подпрограмма «Повышение результативности и эффективности предоставления государственных и муниципальных услуг в городе Ставрополе»</t>
  </si>
  <si>
    <t>Основное мероприятие «Организация и предоставление муниципальных услуг в городе Ставрополе в электронной форме»</t>
  </si>
  <si>
    <t>Проведение информационно-пропагандистских мероприятий, направленных на профилактику идеологии терроризма</t>
  </si>
  <si>
    <t>15 1 02 S7730</t>
  </si>
  <si>
    <t>15 2 03 20100</t>
  </si>
  <si>
    <t>15 3 01 20370</t>
  </si>
  <si>
    <t>15 3 02 20370</t>
  </si>
  <si>
    <t>15 3 03 20370</t>
  </si>
  <si>
    <t>Основное мероприятие «Формирование положительного имиджа города Ставрополя на региональном, федеральном и международных уровнях»</t>
  </si>
  <si>
    <t>12 2 04 00000</t>
  </si>
  <si>
    <t>Расходы на обеспечение участия представителей администрации города Ставрополя и предприятий города Ставрополя в выставках, семинарах, форумах, конференциях и иных мероприятиях инвестиционной и инновационной направленности</t>
  </si>
  <si>
    <t>12 2 04 20650</t>
  </si>
  <si>
    <t>Основное мероприятие «Создание условий для профессионального развития и личностного роста муниципальных служащих»</t>
  </si>
  <si>
    <t>13 Б 01 00000</t>
  </si>
  <si>
    <t>13 Б 01 20450</t>
  </si>
  <si>
    <t>11 Б 01 20340</t>
  </si>
  <si>
    <t>11 Б 02 20030</t>
  </si>
  <si>
    <t>11 Б 02 20070</t>
  </si>
  <si>
    <t>11 Б 02 21120</t>
  </si>
  <si>
    <t>11 Б 03 20180</t>
  </si>
  <si>
    <t>11 Б 03 21550</t>
  </si>
  <si>
    <t>15 2 01 20660</t>
  </si>
  <si>
    <t>03 3 03 00000</t>
  </si>
  <si>
    <t>03 3 03 20530</t>
  </si>
  <si>
    <t>Основное мероприятие «Обеспечение деятельности муниципальных  учреждений дополнительного образования в сфере культуры города Ставрополя»</t>
  </si>
  <si>
    <t>Основное мероприятие «Участие учащихся муниципальных учреждений дополнительного образования в области искусств и профессиональных творческих коллективов, концертных исполнителей муниципальных учреждений  культуры города Ставрополя в фестивалях и конкурсах исполнительского мастерства, проведение фестивалей и конкурсов исполнительского мастерства»</t>
  </si>
  <si>
    <t>Расходы на участие учащихся муниципальных учреждений дополнительного образования детей в области искусств города Ставрополя и профессиональных творческих коллективов, концертных исполнителей муниципальных учреждений культуры города Ставрополя в фестивалях и конкурсах исполнительского мастерства, проведение фестивалей и конкурсов исполнительского мастерства</t>
  </si>
  <si>
    <t>07 2 05 21230</t>
  </si>
  <si>
    <t>Основное  мероприятие «Модернизация муниципальных учреждений в сфере культуры, совершенствование материально-технической базы, проведение ремонтных работ (за исключением объектов культурного наследия (памятников истории и культуры)»</t>
  </si>
  <si>
    <t>Расходы на модернизацию материально-технической базы муниципальных учреждений в сфере культуры города Ставрополя</t>
  </si>
  <si>
    <t>07 2 06 21280</t>
  </si>
  <si>
    <t>07 2 09 20400</t>
  </si>
  <si>
    <t>09 Б 04 11010</t>
  </si>
  <si>
    <t>Комплектование книжных фондов библиотек муниципальных образований</t>
  </si>
  <si>
    <t>07 2 03 S8540</t>
  </si>
  <si>
    <t>07 2 08 11010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</si>
  <si>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</si>
  <si>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</si>
  <si>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Предоставление государственной социальной помощи малоимущим семьям, малоимущим одиноко проживающим гражданам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</si>
  <si>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</si>
  <si>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</si>
  <si>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03 1 01 77820</t>
  </si>
  <si>
    <t>Обеспечение мер социальной поддержки ветеранов труда и тружеников тыла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</si>
  <si>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</si>
  <si>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</si>
  <si>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</si>
  <si>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Предоставление гражданам субсидий на оплату жилого помещения и коммунальных услуг</t>
  </si>
  <si>
    <t>Выплата ежемесячного пособия малообеспеченной многодетной семье, имеющей детей в возрасте от 1,5 до 3 лет, и малообеспеченной одинокой матери, имеющей ребенка (детей) в возрасте от 1,5 до 3 лет</t>
  </si>
  <si>
    <t>Выплата ежемесячного пособия семьям, воспитывающим детей в возрасте до 18 лет, больных целиакией или сахарным диабетом, не имеющих инвалидности</t>
  </si>
  <si>
    <t>Выплата ежемесячного пособия гражданам, оказавшимся в трудной жизненной ситуации</t>
  </si>
  <si>
    <t>03 2 01 80290</t>
  </si>
  <si>
    <t>Осуществление единовременной денежной компенсации отдельным категориям граждан на возмещение расходов, связанных с переносом и (или) приобретением газового водонагревателя (приобретением и установкой электрического водонагревателя)</t>
  </si>
  <si>
    <t>03 2 01 80300</t>
  </si>
  <si>
    <t>Основное мероприятие «Поддержка пожилых людей»</t>
  </si>
  <si>
    <t>Основное мероприятие «Организация работы по перевозке инвалидов, передвигающихся с помощью инвалидных кресел-колясок, костылей, и сопровождению инвалидов по зрению к объектам социальной инфраструктуры города Ставрополя»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</si>
  <si>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</si>
  <si>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 xml:space="preserve"> Выплата пособия на ребенка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</si>
  <si>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</si>
  <si>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</si>
  <si>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Ежемесячная выплата в связи с рождением (усыновлением) первого ребенка</t>
  </si>
  <si>
    <t>03 1 P1 55730</t>
  </si>
  <si>
    <t>03 3 02 00000</t>
  </si>
  <si>
    <t>03 3 02 21630</t>
  </si>
  <si>
    <t>Подпрограмма «Развитие системы муниципальных бюджетных учреждений физкультурно-спортивной направленности в городе Ставрополе»</t>
  </si>
  <si>
    <t>Основное мероприятие «Обеспечение деятельности муниципальных бюджетных учреждений дополнительного образования города Ставрополя»</t>
  </si>
  <si>
    <t>Основное мероприятие «Обеспечение организации, проведения и участия в официальных физкультурных и спортивных мероприятиях муниципальных бюджетных учреждений физкультурно-спортивной направленности города Ставрополя»</t>
  </si>
  <si>
    <t>Основное мероприятие «Обеспечение деятельности муниципальных бюджетных учреждений спортивной подготовки города Ставрополя»</t>
  </si>
  <si>
    <t>08 1 05 00000</t>
  </si>
  <si>
    <t>08 1 05 11010</t>
  </si>
  <si>
    <t>Подпрограмма «Развитие физической культуры и спорта, пропаганда здорового образа жизни»</t>
  </si>
  <si>
    <t>Основное мероприятие «Пропаганда здорового образа жизни через средства массовой информации»</t>
  </si>
  <si>
    <t>11 Б 02 20840</t>
  </si>
  <si>
    <t xml:space="preserve">Расходы  на осуществление функций административного центра Ставропольского края на содержание центральной части города Ставрополя </t>
  </si>
  <si>
    <t>04 3 04 S6416</t>
  </si>
  <si>
    <t>Водное хозяйство</t>
  </si>
  <si>
    <t>строительство участка сети дождевой канализации по улице Пригородной в городе Ставрополе от земельного участка № 230 по улице Пригородной (кадастровый номер 26:12:020803:2) до проезда Чапаевского</t>
  </si>
  <si>
    <t>строительство улиц Беличенко, Историческая, Бударская, Лётная в городе Ставрополе</t>
  </si>
  <si>
    <t>реконструкция участка улицы Перспективной от проспекта Российский до улицы Рогожникова в городе  Ставрополе</t>
  </si>
  <si>
    <t>реконструкция участка автомобильной дороги по улице Рогожникова от улицы Юго-Западный обход до улицы 45 Параллель</t>
  </si>
  <si>
    <t xml:space="preserve">Расходы  на осуществление функций административного центра Ставропольского края на ремонт автомобильных дорог общего пользования местного значения </t>
  </si>
  <si>
    <t>Строительство и реконструкция автомобильных дорог общего пользования местного значения</t>
  </si>
  <si>
    <t xml:space="preserve">Обеспечение дорожной деятельности в рамках реализации национального проекта «Безопасные и качественные автомобильные дороги» </t>
  </si>
  <si>
    <t>04 2 R1 53930</t>
  </si>
  <si>
    <t>Обеспечение дорожной деятельности в рамках реализации национального проекта «Безопасные и качественные автомобильные дороги»</t>
  </si>
  <si>
    <t>Расходы на осуществление функций административного центра Ставропольского края на проведение мероприятий по озеленению территории города Ставрополя</t>
  </si>
  <si>
    <t>Строительство (реконструкция) объектов коммунальной инфраструктуры</t>
  </si>
  <si>
    <t>04 3 04 S7240</t>
  </si>
  <si>
    <t>строительство участка сети дождевой канализации по проспекту Кулакова на участке от улицы Бруснева до переулка Буйнакского до точки подключения к существующей сети дождевой канализации</t>
  </si>
  <si>
    <t>Основное мероприятие «Благоустройство общественных территорий города Ставрополя»</t>
  </si>
  <si>
    <t>20 Б 02 00000</t>
  </si>
  <si>
    <t>Основное мероприятие «Разработка дизайн-проектов благоустройства дворовых и общественных территорий в городе Ставрополе, разработка сметной документации на выполнение работ по благоустройству дворовых и общественных территорий в городе Ставрополе (в том числе проведение проверки правильности применения сметных нормативов, индексов и методологии выполнения сметной документации на благоустройство дворовых и общественных территорий в городе Ставрополе), проведение строительного контроля за выполнением работ по благоустройству дворовых и общественных территорий в городе Ставрополе»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</si>
  <si>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</si>
  <si>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строительство дошкольного образовательного учреждения на 160 мест в Октябрьском районе по ул. Чапаева г. Ставрополя </t>
  </si>
  <si>
    <t>строительство муниципального образовательного учреждения средней общеобразовательной школы на 1550 мест по ул. И. Щипакина в г. Ставрополе</t>
  </si>
  <si>
    <t>15 2 02 21290</t>
  </si>
  <si>
    <t>ИТОГО:</t>
  </si>
  <si>
    <t>0106 0100 04 0000 610</t>
  </si>
  <si>
    <t>Средства от продажи акций и иных форм участия в капитале, находящихся в собственности городского округа</t>
  </si>
  <si>
    <t>СВОДНАЯ БЮДЖЕТНАЯ РОСПИСЬ БЮДЖЕТА ГОРОДА СТАВРОПОЛЯ</t>
  </si>
  <si>
    <t>123</t>
  </si>
  <si>
    <t>Закупка энергетических ресурсов</t>
  </si>
  <si>
    <t>247</t>
  </si>
  <si>
    <t>Обеспечение проведения выборов и референдумов</t>
  </si>
  <si>
    <t>Расходы на проведение выборов в представительные органы муниципального образования</t>
  </si>
  <si>
    <t>98 1 00 20860</t>
  </si>
  <si>
    <t>Специальные расходы</t>
  </si>
  <si>
    <t>880</t>
  </si>
  <si>
    <t>111</t>
  </si>
  <si>
    <t>112</t>
  </si>
  <si>
    <t>119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</si>
  <si>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</si>
  <si>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установление зоны охраны объектов культурного наследия на территории города Ставрополя</t>
  </si>
  <si>
    <t>07 2 09 21720</t>
  </si>
  <si>
    <t>Расходы на изготовление научно-проектной документации для проведения работ по сохранению объектов культурного наследия, находящихся в муниципальной собственности города Ставрополя</t>
  </si>
  <si>
    <t>07 2 09 21750</t>
  </si>
  <si>
    <t>Муниципальная программа «Обеспечение жильем населения города Ставрополя»</t>
  </si>
  <si>
    <t>Подпрограмма «Обеспечение жильем молодых семей в городе Ставрополе»</t>
  </si>
  <si>
    <t>06 1 00 00000</t>
  </si>
  <si>
    <t>06 1 01 00000</t>
  </si>
  <si>
    <t>06 1 01 L4970</t>
  </si>
  <si>
    <t>322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</si>
  <si>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</si>
  <si>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</si>
  <si>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</si>
  <si>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</si>
  <si>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</si>
  <si>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L3040</t>
  </si>
  <si>
    <t>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</si>
  <si>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06 L2550</t>
  </si>
  <si>
    <t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</t>
  </si>
  <si>
    <t>Реализация регионального проекта «Безопасность дорожного движения Ставропольского края</t>
  </si>
  <si>
    <t>04 2 R3 00000</t>
  </si>
  <si>
    <t>Создание в городе Ставрополе специализированных центров по профилактике детского дорожно-транспортного травматизма на базе муниципальных образовательных учреждений в рамках реализации регионального проекта «Безопасность дорожного движения Ставропольского края»</t>
  </si>
  <si>
    <t>04 2 R3 21730</t>
  </si>
  <si>
    <t>Проведение общественно значимых мероприятий в сфере образования, мероприятий для детей и молодежи</t>
  </si>
  <si>
    <t>Предоставление денежной компенсации стоимости горячего питания родителям (законным представителям) обучающихся, имеющих заболевания, в муниципальных образовательных организациях</t>
  </si>
  <si>
    <t>01 1 02 90260</t>
  </si>
  <si>
    <t>Проведение капитального ремонта зданий и сооружений муниципальных учреждений в сфере культуры, не являющихся объектами культурного наследия (в том числе на изготовление  проектно-сметной документации, проведение государственной экспертизы, технический контроль и авторский надзор)</t>
  </si>
  <si>
    <t>07 2 06 21740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</si>
  <si>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</si>
  <si>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03 1 01 78570</t>
  </si>
  <si>
    <t xml:space="preserve">Оказание государственной социальной помощи на основании социального контракта отдельным категогриям граждан </t>
  </si>
  <si>
    <t>03 1 01 R4040</t>
  </si>
  <si>
    <t>Осуществление ежемесячных выплат на детей в возрасте от трех до семи лет включительно</t>
  </si>
  <si>
    <t>03 1 02 R3020</t>
  </si>
  <si>
    <t>Основное мероприятие «Проведение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649»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</si>
  <si>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</t>
  </si>
  <si>
    <t>113</t>
  </si>
  <si>
    <t>Предоставление на конкурсной основе гранта в форме субсидии некоммерческой организации на реализацию проектов по развитию физической культуры и массового спорта на территории муниципального образования города Ставрополя Ставропольского края</t>
  </si>
  <si>
    <t>08 2 01 60190</t>
  </si>
  <si>
    <t>Дополнительное финансовое обеспечение за счет бюджета города Ставрополя для осуществления  переданных отдельных государственных полномочий Ставропольского края по созданию административных комиссий</t>
  </si>
  <si>
    <t>98 1 00 21360</t>
  </si>
  <si>
    <t>Реализация проектов развития территорий муниципальных образований, основанных на местных инициативах, за счет инициативных платежей (благоустройство территории сквера на пересечении улицы Лермонтова и улицы Ломоносова в городе Ставрополь Ставропольского края)</t>
  </si>
  <si>
    <t>04 3 04 G8403</t>
  </si>
  <si>
    <r>
      <t>Реализация проектов развития территорий муниципальных образований, основанных на местных инициативах</t>
    </r>
    <r>
      <rPr>
        <sz val="10"/>
        <rFont val="Times New Roman"/>
        <family val="1"/>
        <charset val="204"/>
      </rPr>
      <t xml:space="preserve"> (благоустройство территории сквера на пересечении улицы Лермонтова и улицы Ломоносова в городе Ставрополь Ставропольского края)</t>
    </r>
  </si>
  <si>
    <t>04 3 04 S8403</t>
  </si>
  <si>
    <t>Реализация проектов развития территорий муниципальных образований, основанных на местных инициативах, за счет инициативных платежей (благоустройство сквера на пересечении улицы Руставели и переулка Можайский в городе Ставрополь Ставропольского края)</t>
  </si>
  <si>
    <t>04 3 04 G8402</t>
  </si>
  <si>
    <t>Реализация проектов развития территорий муниципальных образований, основанных на местных инициативах,за счет инициативных платежей (благоустройство территории прилегающей к зданию Дома Детского Творчества Октябрьского района по улице Гоголя, 36 в городе Ставрополь Ставропольского края)</t>
  </si>
  <si>
    <t>04 3 04 G8404</t>
  </si>
  <si>
    <t>Реализация проектов развития территорий муниципальных образований, основанных на местных инициативах (благоустройство сквера на пересечении улицы Руставели и переулка Можайский в городе Ставрополь Ставропольского края)</t>
  </si>
  <si>
    <t>04 3 04 S8402</t>
  </si>
  <si>
    <t>Реализация проектов развития территорий муниципальных образований, основанных на местных инициативах (благоустройство территории прилегающей к зданию Дома Детского Творчества Октябрьского района по улице Гоголя, 36 в городе Ставрополь Ставропольского края)</t>
  </si>
  <si>
    <t>04 3 04 S8404</t>
  </si>
  <si>
    <t>Реализация проектов развития территорий муниципальных образований, основанных на местных инициативах, за счет инициативных платежей (благоустройство сквера по улице Доваторцев, 66/1 в городе Ставрополь Ставропольского края)</t>
  </si>
  <si>
    <t>04 3 04 G8401</t>
  </si>
  <si>
    <t>Реализация проектов развития территорий муниципальных образований, основанных на местных инициативах, за счет инициативных платежей (благоустройство территории урочища родника «Корыта» в городе Ставрополь Ставропольского края)</t>
  </si>
  <si>
    <t>04 3 04 G8405</t>
  </si>
  <si>
    <t>Реализация проектов развития территорий муниципальных образований, основанных на местных инициативах(благоустройство сквера по улице Доваторцев, 66/1 в городе Ставрополь Ставропольского края)</t>
  </si>
  <si>
    <t>04 3 04 S8401</t>
  </si>
  <si>
    <t>Реализация проектов развития территорий муниципальных образований, основанных на местных инициативах (благоустройствотерритории урочища родника «Корыта» в городе Ставрополь Ставропольского края)</t>
  </si>
  <si>
    <t>04 3 04 S8405</t>
  </si>
  <si>
    <t>строительство и реконструкция подъездных путей к строящейся общеобразовательной школе по улице Федеральной в городе Ставрополе (в том числе проектно - изыскательские работы</t>
  </si>
  <si>
    <t>строительство автомобильной дороги по улице Ивана Щипакина в городе Ставрополе</t>
  </si>
  <si>
    <t>04 2 R1 S3930</t>
  </si>
  <si>
    <t>Основное мероприятие «Строительство (реконструкция) инженерных сетей на земельных участках, находящихся в муниципальной собственности»</t>
  </si>
  <si>
    <t>04 1 03 00000</t>
  </si>
  <si>
    <t>04 1 03 S724А</t>
  </si>
  <si>
    <t>строительство сетей канализации по пр. Бородинскому и прилегающих улиц с устройством КНС в г. Ставрополе</t>
  </si>
  <si>
    <t>Реализация мероприятий по благоустройству территорий в муниципальных округах и городских округах</t>
  </si>
  <si>
    <t>04 3 04 S8560</t>
  </si>
  <si>
    <t>20 Б  F2 20300</t>
  </si>
  <si>
    <t>Основное мероприятие «Проведение рейтингового голосования на территории города Ставрополя по отбору общественных территорий, планируемых к благоустройству»</t>
  </si>
  <si>
    <t>20 Б 04 00000</t>
  </si>
  <si>
    <t>20 Б 04 20300</t>
  </si>
  <si>
    <t>84 1 00 11010</t>
  </si>
  <si>
    <t>cтроительство надземного пешеходного перехода через автомобильные дороги по ул. Балакирева,ул. Кавалерийской, пр. Лесной Кордон в городе Ставрополе</t>
  </si>
  <si>
    <t>строительство дошкольного образовательного учреждения на 270 мест по ул. Якова Андрюшина в г. Ставрополе (в том числе проектно-изыскательские работы)</t>
  </si>
  <si>
    <t>Строительство дошкольного образовательного учреждения на 300 месте по ул. Алексея Яковлева в г. Ставрополе</t>
  </si>
  <si>
    <t>01 2 P2 5232П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</si>
  <si>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</t>
  </si>
  <si>
    <t>01 2 P2 S232П</t>
  </si>
  <si>
    <t>строительство муниципального образовательного учреждения средней общеобразовательной школы по ул. Чапаева в 490 квартале города Ставрополя (в том числе проектно-изыскательские работы)</t>
  </si>
  <si>
    <t>строительство  спортивного и актового залов в муниципальном бюджетном вечернем (сменном) образовательном учреждении «Центр образования города Ставрополя имени Героя России Владислава Духина» (в том числе проектно-изыскательские работы)</t>
  </si>
  <si>
    <t>Капитальные вложения в объекты муниципальной собственности (строительство (реконструкция) общеобразовательных организаций)</t>
  </si>
  <si>
    <t>01 2 01 S7200</t>
  </si>
  <si>
    <t>cтроительство муниципального образовательного учреждения средней общеобразовательной школы на 990 мест в 448 квартале г. Ставрополя,ул. Федеральная, 25 (в том числе проектно-изыскательские работы)</t>
  </si>
  <si>
    <t>Защита населения и территории от чрезвычайных ситуаций природного и техногенного характера, пожарная безопасность</t>
  </si>
  <si>
    <t>от ____ декабря 2020 года № ____</t>
  </si>
  <si>
    <t>на 2021 год</t>
  </si>
  <si>
    <t xml:space="preserve">заместителя главы администрации </t>
  </si>
  <si>
    <t>города Ставрополя, руководителя</t>
  </si>
  <si>
    <t>комитета финансов и бюджета</t>
  </si>
  <si>
    <t>администрации города Ставрополя</t>
  </si>
  <si>
    <t xml:space="preserve">Выплата единовременного пособия отдельным категориям ветеранов боевых действий, направленных на реабилитацию в Центр восстановительной терапии для воинов-интернационалистов им. М.А. Лиходея на частичное возмещение расходов на проезд к месту лечения и обратно
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</si>
  <si>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
</t>
  </si>
  <si>
    <t>Комитет культуры и молодежной политики администрации города Ставрополя</t>
  </si>
  <si>
    <t xml:space="preserve">на 01.01.2020 </t>
  </si>
  <si>
    <t>приказ</t>
  </si>
  <si>
    <t>доходы</t>
  </si>
  <si>
    <t>расходы</t>
  </si>
  <si>
    <t>дефицит</t>
  </si>
  <si>
    <t>Было</t>
  </si>
  <si>
    <t>стало</t>
  </si>
  <si>
    <t>заемные средства (утвержд.)</t>
  </si>
  <si>
    <t>уменьшение заемных средств</t>
  </si>
  <si>
    <t>средства от продажи акций</t>
  </si>
  <si>
    <t>возврат межбюдж.трансфертов</t>
  </si>
  <si>
    <t>остатки местные</t>
  </si>
  <si>
    <t>итого:</t>
  </si>
  <si>
    <t>откл.</t>
  </si>
  <si>
    <t>изменение остатков средств на счетах по учету средств бюджетов</t>
  </si>
  <si>
    <t>Всего доходов бюджета города</t>
  </si>
  <si>
    <t>Всего расходов бюджета города</t>
  </si>
  <si>
    <t>Дефицит (-)/ профицит (+) бюджета горда</t>
  </si>
  <si>
    <t xml:space="preserve">Заместитель главы администрации </t>
  </si>
  <si>
    <t>города Ставрополя, руководитель</t>
  </si>
  <si>
    <t>Н.А. Бондаренко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</si>
</sst>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0000000"/>
    <numFmt numFmtId="166" formatCode="#,##0.00_ ;[Red]\-#,##0.00\ "/>
    <numFmt numFmtId="167" formatCode="000000"/>
    <numFmt numFmtId="168" formatCode="_-* #,##0.00_р_._-;\-* #,##0.00_р_._-;_-* &quot;-&quot;??_р_._-;_-@_-"/>
    <numFmt numFmtId="169" formatCode="000;[Red]\-000;&quot;&quot;"/>
    <numFmt numFmtId="170" formatCode="#,##0.00;[Red]\-#,##0.00;0.00"/>
    <numFmt numFmtId="171" formatCode="000"/>
  </numFmts>
  <fonts count="25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57">
    <xf numFmtId="0" fontId="0" fillId="0" borderId="0"/>
    <xf numFmtId="168" fontId="7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</cellStyleXfs>
  <cellXfs count="198">
    <xf numFmtId="0" fontId="0" fillId="0" borderId="0" xfId="0"/>
    <xf numFmtId="4" fontId="10" fillId="0" borderId="0" xfId="0" applyNumberFormat="1" applyFont="1" applyFill="1" applyAlignment="1">
      <alignment horizontal="right" vertical="top"/>
    </xf>
    <xf numFmtId="4" fontId="10" fillId="0" borderId="0" xfId="3" applyNumberFormat="1" applyFont="1" applyFill="1" applyAlignment="1" applyProtection="1">
      <alignment horizontal="right" vertical="top"/>
      <protection hidden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Border="1" applyAlignment="1"/>
    <xf numFmtId="49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/>
    </xf>
    <xf numFmtId="49" fontId="11" fillId="0" borderId="0" xfId="0" applyNumberFormat="1" applyFont="1" applyFill="1" applyBorder="1" applyAlignment="1">
      <alignment vertical="top"/>
    </xf>
    <xf numFmtId="0" fontId="11" fillId="0" borderId="0" xfId="0" applyFont="1" applyFill="1"/>
    <xf numFmtId="0" fontId="11" fillId="0" borderId="0" xfId="0" applyFont="1" applyAlignment="1">
      <alignment horizontal="center" vertical="center" wrapText="1"/>
    </xf>
    <xf numFmtId="0" fontId="7" fillId="0" borderId="0" xfId="0" applyFont="1"/>
    <xf numFmtId="0" fontId="11" fillId="0" borderId="2" xfId="0" applyFont="1" applyBorder="1" applyAlignment="1">
      <alignment horizontal="right" vertical="center" wrapText="1"/>
    </xf>
    <xf numFmtId="1" fontId="11" fillId="0" borderId="0" xfId="0" applyNumberFormat="1" applyFont="1" applyFill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/>
    </xf>
    <xf numFmtId="4" fontId="12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/>
    <xf numFmtId="49" fontId="11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center" vertical="top"/>
    </xf>
    <xf numFmtId="4" fontId="11" fillId="2" borderId="0" xfId="0" applyNumberFormat="1" applyFont="1" applyFill="1" applyBorder="1" applyAlignment="1">
      <alignment horizontal="right" vertical="top"/>
    </xf>
    <xf numFmtId="0" fontId="11" fillId="3" borderId="0" xfId="0" applyFont="1" applyFill="1" applyBorder="1" applyAlignment="1">
      <alignment vertical="top" wrapText="1"/>
    </xf>
    <xf numFmtId="49" fontId="11" fillId="3" borderId="0" xfId="0" applyNumberFormat="1" applyFont="1" applyFill="1" applyBorder="1" applyAlignment="1">
      <alignment horizontal="center" vertical="top" wrapText="1"/>
    </xf>
    <xf numFmtId="49" fontId="11" fillId="3" borderId="0" xfId="0" applyNumberFormat="1" applyFont="1" applyFill="1" applyBorder="1" applyAlignment="1">
      <alignment horizontal="center" vertical="top"/>
    </xf>
    <xf numFmtId="4" fontId="11" fillId="3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/>
    </xf>
    <xf numFmtId="4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Border="1" applyAlignment="1">
      <alignment vertical="top" wrapText="1"/>
    </xf>
    <xf numFmtId="0" fontId="11" fillId="4" borderId="0" xfId="0" applyFont="1" applyFill="1" applyBorder="1"/>
    <xf numFmtId="0" fontId="11" fillId="5" borderId="0" xfId="0" applyFont="1" applyFill="1" applyBorder="1" applyAlignment="1">
      <alignment vertical="top" wrapText="1"/>
    </xf>
    <xf numFmtId="49" fontId="11" fillId="5" borderId="0" xfId="0" applyNumberFormat="1" applyFont="1" applyFill="1" applyBorder="1" applyAlignment="1">
      <alignment horizontal="center" vertical="top" wrapText="1"/>
    </xf>
    <xf numFmtId="49" fontId="11" fillId="5" borderId="0" xfId="0" applyNumberFormat="1" applyFont="1" applyFill="1" applyBorder="1" applyAlignment="1">
      <alignment horizontal="center" vertical="top"/>
    </xf>
    <xf numFmtId="4" fontId="11" fillId="5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center" vertical="top" wrapText="1"/>
    </xf>
    <xf numFmtId="4" fontId="11" fillId="5" borderId="0" xfId="0" applyNumberFormat="1" applyFont="1" applyFill="1" applyBorder="1" applyAlignment="1">
      <alignment horizontal="right" vertical="top" wrapText="1"/>
    </xf>
    <xf numFmtId="4" fontId="11" fillId="0" borderId="0" xfId="0" applyNumberFormat="1" applyFont="1" applyFill="1" applyBorder="1" applyAlignment="1">
      <alignment horizontal="right" vertical="top" wrapText="1"/>
    </xf>
    <xf numFmtId="0" fontId="11" fillId="3" borderId="0" xfId="0" applyFont="1" applyFill="1" applyBorder="1" applyAlignment="1">
      <alignment horizontal="center" vertical="top" wrapText="1"/>
    </xf>
    <xf numFmtId="0" fontId="11" fillId="5" borderId="0" xfId="3" applyNumberFormat="1" applyFont="1" applyFill="1" applyBorder="1" applyAlignment="1" applyProtection="1">
      <alignment vertical="top" wrapText="1"/>
      <protection hidden="1"/>
    </xf>
    <xf numFmtId="0" fontId="11" fillId="6" borderId="0" xfId="0" applyFont="1" applyFill="1" applyBorder="1"/>
    <xf numFmtId="0" fontId="11" fillId="4" borderId="0" xfId="0" applyFont="1" applyFill="1" applyBorder="1" applyAlignment="1">
      <alignment vertical="top"/>
    </xf>
    <xf numFmtId="4" fontId="11" fillId="7" borderId="0" xfId="0" applyNumberFormat="1" applyFont="1" applyFill="1" applyBorder="1" applyAlignment="1">
      <alignment horizontal="right" vertical="top"/>
    </xf>
    <xf numFmtId="0" fontId="11" fillId="0" borderId="0" xfId="3" applyNumberFormat="1" applyFont="1" applyFill="1" applyBorder="1" applyAlignment="1" applyProtection="1">
      <alignment vertical="top" wrapText="1"/>
      <protection hidden="1"/>
    </xf>
    <xf numFmtId="166" fontId="12" fillId="5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center"/>
    </xf>
    <xf numFmtId="167" fontId="11" fillId="0" borderId="0" xfId="0" applyNumberFormat="1" applyFont="1" applyFill="1" applyBorder="1" applyAlignment="1">
      <alignment vertical="top" wrapText="1" shrinkToFi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49" fontId="11" fillId="0" borderId="0" xfId="3" applyNumberFormat="1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>
      <alignment horizontal="center" vertical="top"/>
    </xf>
    <xf numFmtId="0" fontId="11" fillId="7" borderId="0" xfId="0" applyFont="1" applyFill="1" applyBorder="1"/>
    <xf numFmtId="0" fontId="11" fillId="4" borderId="0" xfId="0" applyFont="1" applyFill="1"/>
    <xf numFmtId="167" fontId="11" fillId="5" borderId="0" xfId="0" applyNumberFormat="1" applyFont="1" applyFill="1" applyBorder="1" applyAlignment="1">
      <alignment vertical="top" wrapText="1" shrinkToFit="1"/>
    </xf>
    <xf numFmtId="49" fontId="12" fillId="5" borderId="0" xfId="0" applyNumberFormat="1" applyFont="1" applyFill="1" applyBorder="1" applyAlignment="1">
      <alignment horizontal="center" vertical="top"/>
    </xf>
    <xf numFmtId="0" fontId="11" fillId="3" borderId="0" xfId="0" applyFont="1" applyFill="1" applyBorder="1" applyAlignment="1">
      <alignment wrapText="1"/>
    </xf>
    <xf numFmtId="0" fontId="11" fillId="8" borderId="0" xfId="0" applyFont="1" applyFill="1" applyBorder="1"/>
    <xf numFmtId="4" fontId="11" fillId="5" borderId="0" xfId="1" applyNumberFormat="1" applyFont="1" applyFill="1" applyBorder="1" applyAlignment="1">
      <alignment horizontal="right" vertical="top"/>
    </xf>
    <xf numFmtId="49" fontId="11" fillId="5" borderId="0" xfId="0" applyNumberFormat="1" applyFont="1" applyFill="1" applyBorder="1" applyAlignment="1">
      <alignment vertical="top" wrapText="1"/>
    </xf>
    <xf numFmtId="4" fontId="11" fillId="0" borderId="0" xfId="0" applyNumberFormat="1" applyFont="1" applyFill="1" applyBorder="1" applyAlignment="1">
      <alignment vertical="top"/>
    </xf>
    <xf numFmtId="4" fontId="12" fillId="5" borderId="0" xfId="0" applyNumberFormat="1" applyFont="1" applyFill="1" applyBorder="1" applyAlignment="1">
      <alignment horizontal="right" vertical="top"/>
    </xf>
    <xf numFmtId="0" fontId="11" fillId="0" borderId="1" xfId="0" applyFont="1" applyFill="1" applyBorder="1"/>
    <xf numFmtId="0" fontId="11" fillId="9" borderId="0" xfId="0" applyFont="1" applyFill="1" applyBorder="1"/>
    <xf numFmtId="4" fontId="11" fillId="0" borderId="0" xfId="1" applyNumberFormat="1" applyFont="1" applyFill="1" applyBorder="1" applyAlignment="1">
      <alignment horizontal="right" vertical="top"/>
    </xf>
    <xf numFmtId="4" fontId="11" fillId="7" borderId="0" xfId="0" applyNumberFormat="1" applyFont="1" applyFill="1" applyBorder="1" applyAlignment="1">
      <alignment horizontal="right" vertical="top" wrapText="1"/>
    </xf>
    <xf numFmtId="0" fontId="13" fillId="0" borderId="0" xfId="0" applyFont="1" applyFill="1" applyBorder="1"/>
    <xf numFmtId="0" fontId="11" fillId="4" borderId="0" xfId="0" applyFont="1" applyFill="1" applyBorder="1" applyAlignment="1"/>
    <xf numFmtId="49" fontId="11" fillId="4" borderId="0" xfId="0" applyNumberFormat="1" applyFont="1" applyFill="1" applyBorder="1" applyAlignment="1">
      <alignment horizontal="right" vertical="top"/>
    </xf>
    <xf numFmtId="49" fontId="11" fillId="4" borderId="0" xfId="0" applyNumberFormat="1" applyFont="1" applyFill="1" applyBorder="1" applyAlignment="1">
      <alignment horizontal="center" vertical="top"/>
    </xf>
    <xf numFmtId="164" fontId="11" fillId="4" borderId="0" xfId="0" applyNumberFormat="1" applyFont="1" applyFill="1" applyBorder="1" applyAlignment="1">
      <alignment vertical="top"/>
    </xf>
    <xf numFmtId="0" fontId="10" fillId="0" borderId="0" xfId="0" applyFont="1" applyFill="1" applyBorder="1" applyAlignment="1"/>
    <xf numFmtId="49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vertical="top"/>
    </xf>
    <xf numFmtId="0" fontId="10" fillId="0" borderId="0" xfId="0" applyFont="1" applyFill="1"/>
    <xf numFmtId="4" fontId="10" fillId="5" borderId="0" xfId="0" applyNumberFormat="1" applyFont="1" applyFill="1" applyBorder="1" applyAlignment="1">
      <alignment horizontal="right" vertical="top"/>
    </xf>
    <xf numFmtId="4" fontId="14" fillId="0" borderId="0" xfId="3" applyNumberFormat="1" applyFont="1" applyFill="1" applyBorder="1" applyAlignment="1" applyProtection="1">
      <alignment horizontal="right" vertical="top"/>
      <protection hidden="1"/>
    </xf>
    <xf numFmtId="4" fontId="14" fillId="0" borderId="0" xfId="0" applyNumberFormat="1" applyFont="1" applyFill="1" applyBorder="1" applyAlignment="1">
      <alignment horizontal="right"/>
    </xf>
    <xf numFmtId="0" fontId="10" fillId="4" borderId="0" xfId="0" applyFont="1" applyFill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top" wrapText="1"/>
    </xf>
    <xf numFmtId="164" fontId="10" fillId="4" borderId="0" xfId="0" applyNumberFormat="1" applyFont="1" applyFill="1" applyAlignment="1"/>
    <xf numFmtId="169" fontId="10" fillId="0" borderId="0" xfId="3" applyNumberFormat="1" applyFont="1" applyFill="1" applyBorder="1" applyAlignment="1" applyProtection="1">
      <alignment horizontal="right" vertical="top"/>
      <protection hidden="1"/>
    </xf>
    <xf numFmtId="0" fontId="3" fillId="0" borderId="0" xfId="60" applyFont="1" applyAlignment="1">
      <alignment vertical="top"/>
    </xf>
    <xf numFmtId="0" fontId="15" fillId="0" borderId="0" xfId="60" applyFont="1" applyAlignment="1">
      <alignment vertical="top"/>
    </xf>
    <xf numFmtId="0" fontId="10" fillId="0" borderId="0" xfId="60" applyFont="1" applyAlignment="1">
      <alignment horizontal="center" vertical="top" wrapText="1"/>
    </xf>
    <xf numFmtId="0" fontId="11" fillId="0" borderId="0" xfId="60" applyFont="1" applyBorder="1" applyAlignment="1">
      <alignment horizontal="right" vertical="top" wrapText="1"/>
    </xf>
    <xf numFmtId="0" fontId="10" fillId="5" borderId="5" xfId="60" applyFont="1" applyFill="1" applyBorder="1" applyAlignment="1">
      <alignment horizontal="center" vertical="top" wrapText="1"/>
    </xf>
    <xf numFmtId="0" fontId="10" fillId="5" borderId="1" xfId="60" applyFont="1" applyFill="1" applyBorder="1" applyAlignment="1">
      <alignment horizontal="center" vertical="top" wrapText="1"/>
    </xf>
    <xf numFmtId="0" fontId="10" fillId="5" borderId="0" xfId="60" applyFont="1" applyFill="1" applyBorder="1" applyAlignment="1">
      <alignment horizontal="left" vertical="top" wrapText="1"/>
    </xf>
    <xf numFmtId="0" fontId="10" fillId="5" borderId="0" xfId="60" applyFont="1" applyFill="1" applyBorder="1" applyAlignment="1">
      <alignment horizontal="center" vertical="top" wrapText="1"/>
    </xf>
    <xf numFmtId="4" fontId="10" fillId="5" borderId="0" xfId="60" applyNumberFormat="1" applyFont="1" applyFill="1" applyBorder="1" applyAlignment="1">
      <alignment vertical="top" wrapText="1"/>
    </xf>
    <xf numFmtId="1" fontId="10" fillId="5" borderId="0" xfId="60" applyNumberFormat="1" applyFont="1" applyFill="1" applyBorder="1" applyAlignment="1">
      <alignment horizontal="center" vertical="top" wrapText="1"/>
    </xf>
    <xf numFmtId="4" fontId="10" fillId="5" borderId="0" xfId="60" applyNumberFormat="1" applyFont="1" applyFill="1" applyBorder="1" applyAlignment="1">
      <alignment horizontal="right" vertical="top" wrapText="1"/>
    </xf>
    <xf numFmtId="0" fontId="14" fillId="0" borderId="0" xfId="60" applyFont="1" applyBorder="1" applyAlignment="1">
      <alignment horizontal="left" vertical="top" wrapText="1"/>
    </xf>
    <xf numFmtId="0" fontId="14" fillId="0" borderId="0" xfId="60" applyFont="1" applyBorder="1" applyAlignment="1">
      <alignment horizontal="center" vertical="top" wrapText="1"/>
    </xf>
    <xf numFmtId="4" fontId="14" fillId="0" borderId="0" xfId="60" applyNumberFormat="1" applyFont="1" applyBorder="1" applyAlignment="1">
      <alignment horizontal="right" vertical="top" wrapText="1"/>
    </xf>
    <xf numFmtId="4" fontId="10" fillId="0" borderId="0" xfId="60" applyNumberFormat="1" applyFont="1" applyFill="1" applyBorder="1" applyAlignment="1">
      <alignment horizontal="right" vertical="top" wrapText="1"/>
    </xf>
    <xf numFmtId="4" fontId="3" fillId="0" borderId="0" xfId="60" applyNumberFormat="1" applyFont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top" wrapText="1"/>
    </xf>
    <xf numFmtId="165" fontId="11" fillId="5" borderId="0" xfId="0" applyNumberFormat="1" applyFont="1" applyFill="1" applyBorder="1" applyAlignment="1">
      <alignment horizontal="left" vertical="top" wrapText="1"/>
    </xf>
    <xf numFmtId="165" fontId="11" fillId="0" borderId="0" xfId="0" applyNumberFormat="1" applyFont="1" applyFill="1" applyBorder="1" applyAlignment="1">
      <alignment horizontal="left" vertical="top" wrapText="1"/>
    </xf>
    <xf numFmtId="0" fontId="11" fillId="10" borderId="0" xfId="0" applyFont="1" applyFill="1" applyBorder="1" applyAlignment="1">
      <alignment horizontal="left" vertical="top" wrapText="1"/>
    </xf>
    <xf numFmtId="49" fontId="11" fillId="10" borderId="0" xfId="0" applyNumberFormat="1" applyFont="1" applyFill="1" applyBorder="1" applyAlignment="1">
      <alignment horizontal="center" vertical="top" wrapText="1"/>
    </xf>
    <xf numFmtId="49" fontId="11" fillId="10" borderId="0" xfId="0" applyNumberFormat="1" applyFont="1" applyFill="1" applyBorder="1" applyAlignment="1">
      <alignment horizontal="center" vertical="top"/>
    </xf>
    <xf numFmtId="4" fontId="11" fillId="10" borderId="0" xfId="0" applyNumberFormat="1" applyFont="1" applyFill="1" applyBorder="1" applyAlignment="1">
      <alignment horizontal="right" vertical="top"/>
    </xf>
    <xf numFmtId="0" fontId="11" fillId="0" borderId="0" xfId="0" applyNumberFormat="1" applyFont="1" applyFill="1" applyBorder="1" applyAlignment="1">
      <alignment horizontal="left" vertical="top" wrapText="1"/>
    </xf>
    <xf numFmtId="0" fontId="11" fillId="0" borderId="0" xfId="3" applyNumberFormat="1" applyFont="1" applyFill="1" applyBorder="1" applyAlignment="1" applyProtection="1">
      <alignment horizontal="left" vertical="top" wrapText="1"/>
      <protection hidden="1"/>
    </xf>
    <xf numFmtId="0" fontId="11" fillId="2" borderId="0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vertical="top" wrapText="1"/>
    </xf>
    <xf numFmtId="49" fontId="11" fillId="5" borderId="0" xfId="0" applyNumberFormat="1" applyFont="1" applyFill="1" applyBorder="1" applyAlignment="1">
      <alignment horizontal="left" vertical="top" wrapText="1"/>
    </xf>
    <xf numFmtId="4" fontId="11" fillId="10" borderId="0" xfId="0" applyNumberFormat="1" applyFont="1" applyFill="1" applyBorder="1" applyAlignment="1">
      <alignment horizontal="right" vertical="top" wrapText="1"/>
    </xf>
    <xf numFmtId="0" fontId="11" fillId="5" borderId="0" xfId="0" applyFont="1" applyFill="1" applyBorder="1" applyAlignment="1">
      <alignment horizontal="left" wrapText="1"/>
    </xf>
    <xf numFmtId="4" fontId="16" fillId="0" borderId="0" xfId="0" applyNumberFormat="1" applyFont="1" applyFill="1" applyAlignment="1">
      <alignment horizontal="left" vertical="top"/>
    </xf>
    <xf numFmtId="0" fontId="17" fillId="0" borderId="0" xfId="0" applyFont="1" applyFill="1" applyBorder="1" applyAlignment="1">
      <alignment vertical="top"/>
    </xf>
    <xf numFmtId="4" fontId="16" fillId="5" borderId="0" xfId="0" applyNumberFormat="1" applyFont="1" applyFill="1" applyBorder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49" fontId="16" fillId="0" borderId="0" xfId="0" applyNumberFormat="1" applyFont="1" applyFill="1" applyAlignment="1">
      <alignment horizontal="right" vertical="top"/>
    </xf>
    <xf numFmtId="49" fontId="16" fillId="0" borderId="0" xfId="0" applyNumberFormat="1" applyFont="1" applyFill="1" applyAlignment="1">
      <alignment horizontal="center" vertical="top"/>
    </xf>
    <xf numFmtId="4" fontId="16" fillId="0" borderId="0" xfId="0" applyNumberFormat="1" applyFont="1" applyFill="1" applyAlignment="1">
      <alignment horizontal="right" vertical="top"/>
    </xf>
    <xf numFmtId="0" fontId="10" fillId="0" borderId="0" xfId="0" applyFont="1" applyFill="1" applyBorder="1"/>
    <xf numFmtId="0" fontId="18" fillId="0" borderId="0" xfId="0" applyFont="1" applyFill="1" applyBorder="1" applyAlignment="1">
      <alignment horizontal="left" vertical="top" wrapText="1"/>
    </xf>
    <xf numFmtId="49" fontId="18" fillId="0" borderId="0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center" vertical="top"/>
    </xf>
    <xf numFmtId="4" fontId="18" fillId="0" borderId="0" xfId="0" applyNumberFormat="1" applyFont="1" applyFill="1" applyBorder="1" applyAlignment="1">
      <alignment horizontal="right" vertical="top"/>
    </xf>
    <xf numFmtId="0" fontId="11" fillId="0" borderId="0" xfId="154" applyFont="1" applyFill="1" applyBorder="1" applyAlignment="1">
      <alignment vertical="top" wrapText="1"/>
    </xf>
    <xf numFmtId="4" fontId="18" fillId="0" borderId="0" xfId="0" applyNumberFormat="1" applyFont="1" applyFill="1" applyBorder="1" applyAlignment="1">
      <alignment horizontal="right" vertical="top" wrapText="1"/>
    </xf>
    <xf numFmtId="170" fontId="19" fillId="0" borderId="0" xfId="0" applyNumberFormat="1" applyFont="1" applyFill="1" applyBorder="1" applyAlignment="1" applyProtection="1">
      <protection hidden="1"/>
    </xf>
    <xf numFmtId="0" fontId="18" fillId="0" borderId="0" xfId="0" applyFont="1" applyFill="1" applyBorder="1" applyAlignment="1">
      <alignment vertical="top" wrapText="1"/>
    </xf>
    <xf numFmtId="170" fontId="19" fillId="0" borderId="0" xfId="13" applyNumberFormat="1" applyFont="1" applyFill="1" applyBorder="1" applyAlignment="1" applyProtection="1">
      <protection hidden="1"/>
    </xf>
    <xf numFmtId="0" fontId="11" fillId="0" borderId="0" xfId="0" applyNumberFormat="1" applyFont="1" applyFill="1" applyBorder="1" applyAlignment="1">
      <alignment vertical="top" wrapText="1"/>
    </xf>
    <xf numFmtId="0" fontId="18" fillId="0" borderId="0" xfId="154" applyFont="1" applyFill="1" applyBorder="1" applyAlignment="1">
      <alignment vertical="top" wrapText="1"/>
    </xf>
    <xf numFmtId="171" fontId="19" fillId="0" borderId="0" xfId="155" applyNumberFormat="1" applyFont="1" applyFill="1" applyBorder="1" applyAlignment="1" applyProtection="1">
      <alignment horizontal="center"/>
      <protection hidden="1"/>
    </xf>
    <xf numFmtId="170" fontId="19" fillId="0" borderId="0" xfId="155" applyNumberFormat="1" applyFont="1" applyFill="1" applyBorder="1" applyAlignment="1" applyProtection="1">
      <protection hidden="1"/>
    </xf>
    <xf numFmtId="0" fontId="11" fillId="0" borderId="0" xfId="154" applyFont="1" applyBorder="1" applyAlignment="1">
      <alignment vertical="top" wrapText="1"/>
    </xf>
    <xf numFmtId="0" fontId="18" fillId="0" borderId="0" xfId="0" applyNumberFormat="1" applyFont="1" applyFill="1" applyBorder="1" applyAlignment="1">
      <alignment horizontal="left" vertical="top" wrapText="1"/>
    </xf>
    <xf numFmtId="49" fontId="18" fillId="0" borderId="0" xfId="0" applyNumberFormat="1" applyFont="1" applyFill="1" applyBorder="1" applyAlignment="1">
      <alignment horizontal="left" vertical="top" wrapText="1"/>
    </xf>
    <xf numFmtId="49" fontId="18" fillId="0" borderId="0" xfId="3" applyNumberFormat="1" applyFont="1" applyFill="1" applyBorder="1" applyAlignment="1" applyProtection="1">
      <alignment horizontal="center" vertical="top" wrapText="1"/>
      <protection hidden="1"/>
    </xf>
    <xf numFmtId="4" fontId="6" fillId="0" borderId="0" xfId="13" applyNumberFormat="1" applyFont="1" applyBorder="1" applyProtection="1">
      <protection hidden="1"/>
    </xf>
    <xf numFmtId="0" fontId="18" fillId="5" borderId="0" xfId="0" applyFont="1" applyFill="1" applyBorder="1" applyAlignment="1">
      <alignment horizontal="left" vertical="top" wrapText="1"/>
    </xf>
    <xf numFmtId="49" fontId="18" fillId="5" borderId="0" xfId="0" applyNumberFormat="1" applyFont="1" applyFill="1" applyBorder="1" applyAlignment="1">
      <alignment horizontal="center" vertical="top" wrapText="1"/>
    </xf>
    <xf numFmtId="49" fontId="18" fillId="5" borderId="0" xfId="0" applyNumberFormat="1" applyFont="1" applyFill="1" applyBorder="1" applyAlignment="1">
      <alignment horizontal="center" vertical="top"/>
    </xf>
    <xf numFmtId="0" fontId="11" fillId="0" borderId="0" xfId="2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/>
    </xf>
    <xf numFmtId="4" fontId="11" fillId="10" borderId="0" xfId="0" applyNumberFormat="1" applyFont="1" applyFill="1" applyBorder="1" applyAlignment="1">
      <alignment horizontal="center" vertical="top"/>
    </xf>
    <xf numFmtId="167" fontId="18" fillId="0" borderId="0" xfId="0" applyNumberFormat="1" applyFont="1" applyFill="1" applyBorder="1" applyAlignment="1">
      <alignment vertical="top" wrapText="1" shrinkToFit="1"/>
    </xf>
    <xf numFmtId="171" fontId="19" fillId="0" borderId="0" xfId="13" applyNumberFormat="1" applyFont="1" applyFill="1" applyBorder="1" applyAlignment="1" applyProtection="1">
      <protection hidden="1"/>
    </xf>
    <xf numFmtId="0" fontId="18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49" fontId="20" fillId="0" borderId="0" xfId="0" applyNumberFormat="1" applyFont="1" applyFill="1" applyBorder="1" applyAlignment="1">
      <alignment horizontal="right" vertical="top"/>
    </xf>
    <xf numFmtId="49" fontId="20" fillId="0" borderId="0" xfId="0" applyNumberFormat="1" applyFont="1" applyFill="1" applyBorder="1" applyAlignment="1">
      <alignment horizontal="center" vertical="top"/>
    </xf>
    <xf numFmtId="4" fontId="20" fillId="0" borderId="0" xfId="0" applyNumberFormat="1" applyFont="1" applyFill="1" applyBorder="1" applyAlignment="1">
      <alignment horizontal="right" vertical="top"/>
    </xf>
    <xf numFmtId="4" fontId="21" fillId="0" borderId="6" xfId="47" applyNumberFormat="1" applyFont="1" applyBorder="1" applyAlignment="1">
      <alignment horizontal="center"/>
    </xf>
    <xf numFmtId="4" fontId="21" fillId="0" borderId="7" xfId="47" applyNumberFormat="1" applyFont="1" applyBorder="1" applyAlignment="1">
      <alignment horizontal="center"/>
    </xf>
    <xf numFmtId="4" fontId="21" fillId="0" borderId="8" xfId="47" applyNumberFormat="1" applyFont="1" applyBorder="1" applyAlignment="1">
      <alignment horizontal="center"/>
    </xf>
    <xf numFmtId="0" fontId="7" fillId="0" borderId="0" xfId="47" applyFont="1" applyBorder="1"/>
    <xf numFmtId="0" fontId="7" fillId="0" borderId="9" xfId="47" applyFont="1" applyBorder="1"/>
    <xf numFmtId="49" fontId="21" fillId="11" borderId="10" xfId="47" applyNumberFormat="1" applyFont="1" applyFill="1" applyBorder="1" applyAlignment="1">
      <alignment horizontal="center"/>
    </xf>
    <xf numFmtId="0" fontId="21" fillId="11" borderId="0" xfId="47" applyFont="1" applyFill="1" applyBorder="1" applyAlignment="1">
      <alignment horizontal="center"/>
    </xf>
    <xf numFmtId="0" fontId="21" fillId="11" borderId="9" xfId="47" applyFont="1" applyFill="1" applyBorder="1" applyAlignment="1">
      <alignment horizontal="center"/>
    </xf>
    <xf numFmtId="49" fontId="21" fillId="2" borderId="6" xfId="47" applyNumberFormat="1" applyFont="1" applyFill="1" applyBorder="1" applyAlignment="1">
      <alignment horizontal="center"/>
    </xf>
    <xf numFmtId="4" fontId="21" fillId="2" borderId="7" xfId="47" applyNumberFormat="1" applyFont="1" applyFill="1" applyBorder="1" applyAlignment="1">
      <alignment horizontal="center"/>
    </xf>
    <xf numFmtId="49" fontId="21" fillId="12" borderId="6" xfId="47" applyNumberFormat="1" applyFont="1" applyFill="1" applyBorder="1" applyAlignment="1">
      <alignment horizontal="center"/>
    </xf>
    <xf numFmtId="4" fontId="21" fillId="12" borderId="7" xfId="47" applyNumberFormat="1" applyFont="1" applyFill="1" applyBorder="1" applyAlignment="1">
      <alignment horizontal="center"/>
    </xf>
    <xf numFmtId="49" fontId="7" fillId="0" borderId="10" xfId="47" applyNumberFormat="1" applyFont="1" applyBorder="1"/>
    <xf numFmtId="4" fontId="7" fillId="0" borderId="0" xfId="47" applyNumberFormat="1" applyFont="1" applyBorder="1"/>
    <xf numFmtId="0" fontId="22" fillId="0" borderId="0" xfId="47" applyFont="1" applyBorder="1" applyAlignment="1">
      <alignment wrapText="1"/>
    </xf>
    <xf numFmtId="4" fontId="22" fillId="0" borderId="9" xfId="47" applyNumberFormat="1" applyFont="1" applyBorder="1"/>
    <xf numFmtId="4" fontId="21" fillId="0" borderId="0" xfId="47" applyNumberFormat="1" applyFont="1" applyFill="1" applyBorder="1" applyAlignment="1">
      <alignment horizontal="center"/>
    </xf>
    <xf numFmtId="0" fontId="22" fillId="0" borderId="0" xfId="47" applyFont="1" applyBorder="1" applyAlignment="1">
      <alignment vertical="top" wrapText="1"/>
    </xf>
    <xf numFmtId="4" fontId="22" fillId="0" borderId="9" xfId="47" applyNumberFormat="1" applyFont="1" applyBorder="1" applyAlignment="1">
      <alignment vertical="top"/>
    </xf>
    <xf numFmtId="4" fontId="7" fillId="0" borderId="0" xfId="47" applyNumberFormat="1" applyFont="1" applyFill="1" applyBorder="1"/>
    <xf numFmtId="4" fontId="7" fillId="0" borderId="0" xfId="47" applyNumberFormat="1" applyFont="1" applyBorder="1" applyAlignment="1">
      <alignment horizontal="right"/>
    </xf>
    <xf numFmtId="0" fontId="7" fillId="0" borderId="0" xfId="47" applyFont="1" applyBorder="1" applyAlignment="1">
      <alignment wrapText="1"/>
    </xf>
    <xf numFmtId="0" fontId="7" fillId="0" borderId="0" xfId="47" applyFont="1" applyFill="1" applyBorder="1" applyAlignment="1">
      <alignment wrapText="1"/>
    </xf>
    <xf numFmtId="4" fontId="7" fillId="0" borderId="0" xfId="47" applyNumberFormat="1" applyFont="1" applyFill="1" applyBorder="1" applyAlignment="1">
      <alignment horizontal="right"/>
    </xf>
    <xf numFmtId="0" fontId="23" fillId="0" borderId="0" xfId="47" applyFont="1" applyBorder="1" applyAlignment="1">
      <alignment wrapText="1"/>
    </xf>
    <xf numFmtId="4" fontId="23" fillId="0" borderId="9" xfId="47" applyNumberFormat="1" applyFont="1" applyBorder="1" applyAlignment="1">
      <alignment vertical="top"/>
    </xf>
    <xf numFmtId="4" fontId="23" fillId="0" borderId="9" xfId="47" applyNumberFormat="1" applyFont="1" applyBorder="1"/>
    <xf numFmtId="0" fontId="24" fillId="0" borderId="0" xfId="156" applyFont="1" applyBorder="1" applyAlignment="1">
      <alignment horizontal="left" vertical="top" wrapText="1"/>
    </xf>
    <xf numFmtId="0" fontId="24" fillId="5" borderId="0" xfId="60" applyFont="1" applyFill="1" applyBorder="1" applyAlignment="1">
      <alignment horizontal="center" vertical="top" wrapText="1"/>
    </xf>
    <xf numFmtId="4" fontId="24" fillId="5" borderId="0" xfId="60" applyNumberFormat="1" applyFont="1" applyFill="1" applyBorder="1" applyAlignment="1">
      <alignment horizontal="right" vertical="top" wrapText="1"/>
    </xf>
    <xf numFmtId="0" fontId="16" fillId="0" borderId="0" xfId="3" applyFont="1" applyFill="1" applyAlignment="1" applyProtection="1">
      <alignment horizontal="left" vertical="top"/>
      <protection hidden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0" xfId="60" applyFont="1" applyAlignment="1">
      <alignment horizontal="center" vertical="top" wrapText="1"/>
    </xf>
    <xf numFmtId="0" fontId="10" fillId="0" borderId="0" xfId="60" applyFont="1" applyBorder="1" applyAlignment="1">
      <alignment horizontal="center" vertical="top" wrapText="1"/>
    </xf>
    <xf numFmtId="0" fontId="10" fillId="5" borderId="3" xfId="60" applyFont="1" applyFill="1" applyBorder="1" applyAlignment="1">
      <alignment horizontal="center" vertical="top" wrapText="1"/>
    </xf>
    <xf numFmtId="0" fontId="10" fillId="5" borderId="4" xfId="60" applyFont="1" applyFill="1" applyBorder="1" applyAlignment="1">
      <alignment horizontal="center" vertical="top" wrapText="1"/>
    </xf>
  </cellXfs>
  <cellStyles count="157"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13"/>
    <cellStyle name="Обычный 2 100" xfId="61"/>
    <cellStyle name="Обычный 2 101" xfId="62"/>
    <cellStyle name="Обычный 2 102" xfId="14"/>
    <cellStyle name="Обычный 2 103" xfId="63"/>
    <cellStyle name="Обычный 2 104" xfId="64"/>
    <cellStyle name="Обычный 2 105" xfId="65"/>
    <cellStyle name="Обычный 2 106" xfId="15"/>
    <cellStyle name="Обычный 2 107" xfId="66"/>
    <cellStyle name="Обычный 2 108" xfId="67"/>
    <cellStyle name="Обычный 2 109" xfId="68"/>
    <cellStyle name="Обычный 2 11" xfId="69"/>
    <cellStyle name="Обычный 2 110" xfId="70"/>
    <cellStyle name="Обычный 2 111" xfId="71"/>
    <cellStyle name="Обычный 2 112" xfId="72"/>
    <cellStyle name="Обычный 2 12" xfId="73"/>
    <cellStyle name="Обычный 2 13" xfId="74"/>
    <cellStyle name="Обычный 2 14" xfId="75"/>
    <cellStyle name="Обычный 2 15" xfId="76"/>
    <cellStyle name="Обычный 2 16" xfId="77"/>
    <cellStyle name="Обычный 2 17" xfId="16"/>
    <cellStyle name="Обычный 2 18" xfId="78"/>
    <cellStyle name="Обычный 2 19" xfId="79"/>
    <cellStyle name="Обычный 2 2" xfId="17"/>
    <cellStyle name="Обычный 2 2 2" xfId="18"/>
    <cellStyle name="Обычный 2 2 2 2" xfId="19"/>
    <cellStyle name="Обычный 2 2 3" xfId="80"/>
    <cellStyle name="Обычный 2 20" xfId="20"/>
    <cellStyle name="Обычный 2 21" xfId="81"/>
    <cellStyle name="Обычный 2 22" xfId="21"/>
    <cellStyle name="Обычный 2 23" xfId="82"/>
    <cellStyle name="Обычный 2 24" xfId="22"/>
    <cellStyle name="Обычный 2 25" xfId="23"/>
    <cellStyle name="Обычный 2 26" xfId="83"/>
    <cellStyle name="Обычный 2 27" xfId="84"/>
    <cellStyle name="Обычный 2 28" xfId="85"/>
    <cellStyle name="Обычный 2 29" xfId="86"/>
    <cellStyle name="Обычный 2 3" xfId="24"/>
    <cellStyle name="Обычный 2 3 2" xfId="25"/>
    <cellStyle name="Обычный 2 30" xfId="87"/>
    <cellStyle name="Обычный 2 31" xfId="88"/>
    <cellStyle name="Обычный 2 32" xfId="89"/>
    <cellStyle name="Обычный 2 33" xfId="90"/>
    <cellStyle name="Обычный 2 34" xfId="91"/>
    <cellStyle name="Обычный 2 35" xfId="92"/>
    <cellStyle name="Обычный 2 36" xfId="93"/>
    <cellStyle name="Обычный 2 37" xfId="94"/>
    <cellStyle name="Обычный 2 38" xfId="95"/>
    <cellStyle name="Обычный 2 39" xfId="96"/>
    <cellStyle name="Обычный 2 4" xfId="26"/>
    <cellStyle name="Обычный 2 4 13 2" xfId="154"/>
    <cellStyle name="Обычный 2 4 2" xfId="27"/>
    <cellStyle name="Обычный 2 4 3" xfId="28"/>
    <cellStyle name="Обычный 2 4 4" xfId="29"/>
    <cellStyle name="Обычный 2 4 5 2" xfId="2"/>
    <cellStyle name="Обычный 2 40" xfId="97"/>
    <cellStyle name="Обычный 2 41" xfId="98"/>
    <cellStyle name="Обычный 2 42" xfId="99"/>
    <cellStyle name="Обычный 2 43" xfId="100"/>
    <cellStyle name="Обычный 2 44" xfId="101"/>
    <cellStyle name="Обычный 2 45" xfId="102"/>
    <cellStyle name="Обычный 2 46" xfId="103"/>
    <cellStyle name="Обычный 2 47" xfId="104"/>
    <cellStyle name="Обычный 2 48" xfId="105"/>
    <cellStyle name="Обычный 2 49" xfId="106"/>
    <cellStyle name="Обычный 2 5" xfId="30"/>
    <cellStyle name="Обычный 2 5 2" xfId="31"/>
    <cellStyle name="Обычный 2 5 3" xfId="32"/>
    <cellStyle name="Обычный 2 50" xfId="107"/>
    <cellStyle name="Обычный 2 51" xfId="108"/>
    <cellStyle name="Обычный 2 52" xfId="109"/>
    <cellStyle name="Обычный 2 53" xfId="110"/>
    <cellStyle name="Обычный 2 54" xfId="111"/>
    <cellStyle name="Обычный 2 55" xfId="112"/>
    <cellStyle name="Обычный 2 56" xfId="113"/>
    <cellStyle name="Обычный 2 57" xfId="114"/>
    <cellStyle name="Обычный 2 58" xfId="115"/>
    <cellStyle name="Обычный 2 59" xfId="116"/>
    <cellStyle name="Обычный 2 6" xfId="33"/>
    <cellStyle name="Обычный 2 60" xfId="117"/>
    <cellStyle name="Обычный 2 61" xfId="118"/>
    <cellStyle name="Обычный 2 62" xfId="119"/>
    <cellStyle name="Обычный 2 63" xfId="120"/>
    <cellStyle name="Обычный 2 64" xfId="121"/>
    <cellStyle name="Обычный 2 65" xfId="122"/>
    <cellStyle name="Обычный 2 66" xfId="123"/>
    <cellStyle name="Обычный 2 67" xfId="124"/>
    <cellStyle name="Обычный 2 68" xfId="125"/>
    <cellStyle name="Обычный 2 69" xfId="126"/>
    <cellStyle name="Обычный 2 7" xfId="34"/>
    <cellStyle name="Обычный 2 70" xfId="127"/>
    <cellStyle name="Обычный 2 71" xfId="128"/>
    <cellStyle name="Обычный 2 72" xfId="129"/>
    <cellStyle name="Обычный 2 73" xfId="130"/>
    <cellStyle name="Обычный 2 74" xfId="131"/>
    <cellStyle name="Обычный 2 75" xfId="132"/>
    <cellStyle name="Обычный 2 76" xfId="133"/>
    <cellStyle name="Обычный 2 77" xfId="134"/>
    <cellStyle name="Обычный 2 78" xfId="135"/>
    <cellStyle name="Обычный 2 79" xfId="136"/>
    <cellStyle name="Обычный 2 8" xfId="35"/>
    <cellStyle name="Обычный 2 80" xfId="137"/>
    <cellStyle name="Обычный 2 81" xfId="138"/>
    <cellStyle name="Обычный 2 82" xfId="139"/>
    <cellStyle name="Обычный 2 83" xfId="140"/>
    <cellStyle name="Обычный 2 84" xfId="36"/>
    <cellStyle name="Обычный 2 85" xfId="141"/>
    <cellStyle name="Обычный 2 86" xfId="37"/>
    <cellStyle name="Обычный 2 87" xfId="142"/>
    <cellStyle name="Обычный 2 88" xfId="143"/>
    <cellStyle name="Обычный 2 89" xfId="144"/>
    <cellStyle name="Обычный 2 9" xfId="38"/>
    <cellStyle name="Обычный 2 90" xfId="145"/>
    <cellStyle name="Обычный 2 91" xfId="146"/>
    <cellStyle name="Обычный 2 92" xfId="147"/>
    <cellStyle name="Обычный 2 93" xfId="148"/>
    <cellStyle name="Обычный 2 94" xfId="149"/>
    <cellStyle name="Обычный 2 95" xfId="150"/>
    <cellStyle name="Обычный 2 96" xfId="151"/>
    <cellStyle name="Обычный 2 97" xfId="152"/>
    <cellStyle name="Обычный 2 98" xfId="39"/>
    <cellStyle name="Обычный 2 99" xfId="153"/>
    <cellStyle name="Обычный 3" xfId="40"/>
    <cellStyle name="Обычный 4" xfId="41"/>
    <cellStyle name="Обычный 4 2" xfId="42"/>
    <cellStyle name="Обычный 4 3" xfId="43"/>
    <cellStyle name="Обычный 5" xfId="44"/>
    <cellStyle name="Обычный 5 2" xfId="45"/>
    <cellStyle name="Обычный 5 2 2" xfId="60"/>
    <cellStyle name="Обычный 5 2 3" xfId="156"/>
    <cellStyle name="Обычный 5 3" xfId="46"/>
    <cellStyle name="Обычный 6" xfId="47"/>
    <cellStyle name="Обычный 6 2" xfId="48"/>
    <cellStyle name="Обычный 6 3" xfId="49"/>
    <cellStyle name="Обычный 66" xfId="155"/>
    <cellStyle name="Обычный 7" xfId="50"/>
    <cellStyle name="Обычный 7 2" xfId="51"/>
    <cellStyle name="Обычный 7 3" xfId="52"/>
    <cellStyle name="Обычный 8" xfId="53"/>
    <cellStyle name="Обычный 9" xfId="54"/>
    <cellStyle name="Обычный_tmp" xfId="3"/>
    <cellStyle name="Финансовый" xfId="1" builtinId="3"/>
    <cellStyle name="Финансовый 2" xfId="55"/>
    <cellStyle name="Финансовый 2 2" xfId="56"/>
    <cellStyle name="Финансовый 3" xfId="57"/>
    <cellStyle name="Финансовый 3 2" xfId="58"/>
    <cellStyle name="Финансовый 3 3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Nikitina\AppData\Local\Microsoft\Windows\INetCache\Content.Outlook\HPW6RL6L\&#1087;&#1086;%20&#1089;&#1086;&#1089;&#1090;&#1086;&#1103;&#1085;&#1080;&#1102;%20&#1085;&#1072;%2031.03.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.1 СБР"/>
      <sheetName val="прил. 1.1 СБР (2)"/>
      <sheetName val="прил. 1.2 источники"/>
      <sheetName val="ИСТОЧНИКИ"/>
      <sheetName val="доходы ОБЩИЕ"/>
    </sheetNames>
    <sheetDataSet>
      <sheetData sheetId="0" refreshError="1"/>
      <sheetData sheetId="1" refreshError="1"/>
      <sheetData sheetId="2" refreshError="1"/>
      <sheetData sheetId="3">
        <row r="10">
          <cell r="B10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014"/>
  <sheetViews>
    <sheetView tabSelected="1" view="pageBreakPreview" zoomScaleSheetLayoutView="100" workbookViewId="0">
      <selection activeCell="A1018" sqref="A1018:G1022"/>
    </sheetView>
  </sheetViews>
  <sheetFormatPr defaultColWidth="8.7265625" defaultRowHeight="12.75"/>
  <cols>
    <col min="1" max="1" width="35.90625" style="69" customWidth="1"/>
    <col min="2" max="2" width="5.26953125" style="70" customWidth="1"/>
    <col min="3" max="3" width="3.36328125" style="71" customWidth="1"/>
    <col min="4" max="4" width="3" style="71" customWidth="1"/>
    <col min="5" max="5" width="9.36328125" style="71" customWidth="1"/>
    <col min="6" max="6" width="4" style="71" customWidth="1"/>
    <col min="7" max="9" width="11.90625" style="72" customWidth="1"/>
    <col min="10" max="16384" width="8.7265625" style="55"/>
  </cols>
  <sheetData>
    <row r="1" spans="1:9" s="77" customFormat="1" ht="15.75">
      <c r="A1" s="73"/>
      <c r="B1" s="74"/>
      <c r="C1" s="75"/>
      <c r="D1" s="76"/>
      <c r="E1" s="76"/>
      <c r="F1" s="76"/>
      <c r="G1" s="1" t="s">
        <v>849</v>
      </c>
      <c r="H1" s="74"/>
      <c r="I1" s="74"/>
    </row>
    <row r="2" spans="1:9" s="77" customFormat="1" ht="15.75">
      <c r="A2" s="73"/>
      <c r="B2" s="74"/>
      <c r="C2" s="75"/>
      <c r="D2" s="76"/>
      <c r="E2" s="76"/>
      <c r="F2" s="76"/>
      <c r="G2" s="1" t="s">
        <v>1077</v>
      </c>
      <c r="H2" s="74"/>
      <c r="I2" s="74"/>
    </row>
    <row r="3" spans="1:9" s="77" customFormat="1" ht="15.75">
      <c r="A3" s="73"/>
      <c r="B3" s="74"/>
      <c r="C3" s="75"/>
      <c r="D3" s="76"/>
      <c r="E3" s="76"/>
      <c r="F3" s="76"/>
      <c r="G3" s="1" t="s">
        <v>1078</v>
      </c>
      <c r="H3" s="74"/>
      <c r="I3" s="74"/>
    </row>
    <row r="4" spans="1:9" s="77" customFormat="1" ht="15.75">
      <c r="A4" s="73"/>
      <c r="B4" s="74"/>
      <c r="C4" s="75"/>
      <c r="D4" s="76"/>
      <c r="E4" s="76"/>
      <c r="F4" s="76"/>
      <c r="G4" s="1" t="s">
        <v>1079</v>
      </c>
      <c r="H4" s="74"/>
      <c r="I4" s="74"/>
    </row>
    <row r="5" spans="1:9" s="77" customFormat="1" ht="15.75">
      <c r="A5" s="73"/>
      <c r="B5" s="74"/>
      <c r="C5" s="75"/>
      <c r="D5" s="76"/>
      <c r="E5" s="76"/>
      <c r="F5" s="76"/>
      <c r="G5" s="1" t="s">
        <v>1080</v>
      </c>
      <c r="H5" s="74"/>
      <c r="I5" s="74"/>
    </row>
    <row r="6" spans="1:9" s="77" customFormat="1" ht="15.75">
      <c r="A6" s="73"/>
      <c r="B6" s="74"/>
      <c r="C6" s="75"/>
      <c r="D6" s="76"/>
      <c r="E6" s="76"/>
      <c r="F6" s="76"/>
      <c r="G6" s="2" t="s">
        <v>1075</v>
      </c>
      <c r="H6" s="74"/>
      <c r="I6" s="74"/>
    </row>
    <row r="7" spans="1:9" s="77" customFormat="1" ht="15.75">
      <c r="A7" s="73"/>
      <c r="B7" s="74"/>
      <c r="C7" s="75"/>
      <c r="D7" s="76"/>
      <c r="E7" s="76"/>
      <c r="F7" s="76"/>
      <c r="G7" s="74"/>
      <c r="H7" s="74"/>
      <c r="I7" s="74"/>
    </row>
    <row r="8" spans="1:9" s="77" customFormat="1" ht="15.75">
      <c r="A8" s="191" t="s">
        <v>975</v>
      </c>
      <c r="B8" s="191"/>
      <c r="C8" s="191"/>
      <c r="D8" s="191"/>
      <c r="E8" s="191"/>
      <c r="F8" s="191"/>
      <c r="G8" s="191"/>
      <c r="H8" s="74"/>
      <c r="I8" s="74"/>
    </row>
    <row r="9" spans="1:9" s="77" customFormat="1" ht="15.75">
      <c r="A9" s="192" t="s">
        <v>1076</v>
      </c>
      <c r="B9" s="192"/>
      <c r="C9" s="192"/>
      <c r="D9" s="192"/>
      <c r="E9" s="192"/>
      <c r="F9" s="192"/>
      <c r="G9" s="192"/>
      <c r="H9" s="74"/>
      <c r="I9" s="74"/>
    </row>
    <row r="10" spans="1:9" s="77" customFormat="1" ht="15.75">
      <c r="A10" s="3"/>
      <c r="B10" s="3"/>
      <c r="C10" s="3"/>
      <c r="D10" s="3"/>
      <c r="E10" s="3"/>
      <c r="F10" s="3"/>
      <c r="G10" s="3"/>
      <c r="H10" s="74"/>
      <c r="I10" s="74"/>
    </row>
    <row r="11" spans="1:9" s="77" customFormat="1" ht="15.75">
      <c r="A11" s="192" t="s">
        <v>842</v>
      </c>
      <c r="B11" s="192"/>
      <c r="C11" s="192"/>
      <c r="D11" s="192"/>
      <c r="E11" s="192"/>
      <c r="F11" s="192"/>
      <c r="G11" s="192"/>
      <c r="H11" s="74"/>
      <c r="I11" s="74"/>
    </row>
    <row r="12" spans="1:9" s="77" customFormat="1" ht="15.75">
      <c r="A12" s="192" t="s">
        <v>843</v>
      </c>
      <c r="B12" s="192"/>
      <c r="C12" s="192"/>
      <c r="D12" s="192"/>
      <c r="E12" s="192"/>
      <c r="F12" s="192"/>
      <c r="G12" s="192"/>
      <c r="H12" s="74"/>
      <c r="I12" s="74"/>
    </row>
    <row r="13" spans="1:9" s="8" customFormat="1">
      <c r="A13" s="4"/>
      <c r="B13" s="5"/>
      <c r="C13" s="6"/>
      <c r="D13" s="7"/>
      <c r="E13" s="7"/>
      <c r="F13" s="7"/>
      <c r="G13" s="5"/>
      <c r="H13" s="5"/>
      <c r="I13" s="5"/>
    </row>
    <row r="14" spans="1:9" s="8" customFormat="1">
      <c r="A14" s="9"/>
      <c r="B14" s="9"/>
      <c r="C14" s="9"/>
      <c r="D14" s="9"/>
      <c r="E14" s="9"/>
      <c r="F14" s="10"/>
      <c r="G14" s="11" t="s">
        <v>844</v>
      </c>
      <c r="H14" s="12"/>
      <c r="I14" s="12"/>
    </row>
    <row r="15" spans="1:9" s="8" customFormat="1" ht="31.15" customHeight="1">
      <c r="A15" s="193" t="s">
        <v>845</v>
      </c>
      <c r="B15" s="193" t="s">
        <v>846</v>
      </c>
      <c r="C15" s="193"/>
      <c r="D15" s="193"/>
      <c r="E15" s="193"/>
      <c r="F15" s="193"/>
      <c r="G15" s="193" t="s">
        <v>847</v>
      </c>
      <c r="H15" s="12"/>
      <c r="I15" s="12"/>
    </row>
    <row r="16" spans="1:9" s="8" customFormat="1">
      <c r="A16" s="193"/>
      <c r="B16" s="13" t="s">
        <v>848</v>
      </c>
      <c r="C16" s="13" t="s">
        <v>0</v>
      </c>
      <c r="D16" s="13" t="s">
        <v>1</v>
      </c>
      <c r="E16" s="13" t="s">
        <v>2</v>
      </c>
      <c r="F16" s="13" t="s">
        <v>3</v>
      </c>
      <c r="G16" s="193"/>
      <c r="H16" s="12"/>
      <c r="I16" s="12"/>
    </row>
    <row r="17" spans="1:9" s="8" customFormat="1">
      <c r="A17" s="14">
        <v>1</v>
      </c>
      <c r="B17" s="15">
        <v>2</v>
      </c>
      <c r="C17" s="15">
        <v>3</v>
      </c>
      <c r="D17" s="15" t="s">
        <v>4</v>
      </c>
      <c r="E17" s="15">
        <v>5</v>
      </c>
      <c r="F17" s="15">
        <v>6</v>
      </c>
      <c r="G17" s="15">
        <v>7</v>
      </c>
      <c r="H17" s="12"/>
      <c r="I17" s="12"/>
    </row>
    <row r="18" spans="1:9" s="19" customFormat="1">
      <c r="A18" s="103" t="s">
        <v>5</v>
      </c>
      <c r="B18" s="16" t="s">
        <v>6</v>
      </c>
      <c r="C18" s="17" t="s">
        <v>7</v>
      </c>
      <c r="D18" s="17" t="s">
        <v>7</v>
      </c>
      <c r="E18" s="17" t="s">
        <v>8</v>
      </c>
      <c r="F18" s="17" t="s">
        <v>9</v>
      </c>
      <c r="G18" s="18">
        <f>G19+G56</f>
        <v>58399790</v>
      </c>
      <c r="H18" s="18">
        <v>60246870</v>
      </c>
      <c r="I18" s="18">
        <f>G18-H18</f>
        <v>-1847080</v>
      </c>
    </row>
    <row r="19" spans="1:9" s="19" customFormat="1">
      <c r="A19" s="104" t="s">
        <v>10</v>
      </c>
      <c r="B19" s="20" t="s">
        <v>6</v>
      </c>
      <c r="C19" s="21" t="s">
        <v>11</v>
      </c>
      <c r="D19" s="21" t="s">
        <v>7</v>
      </c>
      <c r="E19" s="21" t="s">
        <v>8</v>
      </c>
      <c r="F19" s="21" t="s">
        <v>9</v>
      </c>
      <c r="G19" s="22">
        <f>G20</f>
        <v>57309290</v>
      </c>
      <c r="H19" s="22">
        <v>53156370</v>
      </c>
      <c r="I19" s="18">
        <f t="shared" ref="I19:I82" si="0">G19-H19</f>
        <v>4152920</v>
      </c>
    </row>
    <row r="20" spans="1:9" s="19" customFormat="1" ht="38.25">
      <c r="A20" s="23" t="s">
        <v>12</v>
      </c>
      <c r="B20" s="24" t="s">
        <v>6</v>
      </c>
      <c r="C20" s="25" t="s">
        <v>11</v>
      </c>
      <c r="D20" s="25" t="s">
        <v>13</v>
      </c>
      <c r="E20" s="25" t="s">
        <v>8</v>
      </c>
      <c r="F20" s="25" t="s">
        <v>9</v>
      </c>
      <c r="G20" s="26">
        <f t="shared" ref="G20" si="1">G21</f>
        <v>57309290</v>
      </c>
      <c r="H20" s="26">
        <v>49156370</v>
      </c>
      <c r="I20" s="18">
        <f t="shared" si="0"/>
        <v>8152920</v>
      </c>
    </row>
    <row r="21" spans="1:9" s="19" customFormat="1">
      <c r="A21" s="105" t="s">
        <v>14</v>
      </c>
      <c r="B21" s="28" t="s">
        <v>6</v>
      </c>
      <c r="C21" s="29" t="s">
        <v>11</v>
      </c>
      <c r="D21" s="29" t="s">
        <v>13</v>
      </c>
      <c r="E21" s="29" t="s">
        <v>15</v>
      </c>
      <c r="F21" s="29" t="s">
        <v>9</v>
      </c>
      <c r="G21" s="30">
        <f t="shared" ref="G21" si="2">G22+G47+G38</f>
        <v>57309290</v>
      </c>
      <c r="H21" s="30">
        <v>49156370</v>
      </c>
      <c r="I21" s="18">
        <f t="shared" si="0"/>
        <v>8152920</v>
      </c>
    </row>
    <row r="22" spans="1:9" s="19" customFormat="1" ht="25.5">
      <c r="A22" s="105" t="s">
        <v>16</v>
      </c>
      <c r="B22" s="28" t="s">
        <v>6</v>
      </c>
      <c r="C22" s="29" t="s">
        <v>11</v>
      </c>
      <c r="D22" s="29" t="s">
        <v>13</v>
      </c>
      <c r="E22" s="29" t="s">
        <v>17</v>
      </c>
      <c r="F22" s="29" t="s">
        <v>9</v>
      </c>
      <c r="G22" s="30">
        <f t="shared" ref="G22" si="3">G23+G34</f>
        <v>52271240</v>
      </c>
      <c r="H22" s="30">
        <v>44936982</v>
      </c>
      <c r="I22" s="18">
        <f t="shared" si="0"/>
        <v>7334258</v>
      </c>
    </row>
    <row r="23" spans="1:9" s="19" customFormat="1" ht="25.5">
      <c r="A23" s="105" t="s">
        <v>18</v>
      </c>
      <c r="B23" s="28" t="s">
        <v>6</v>
      </c>
      <c r="C23" s="29" t="s">
        <v>11</v>
      </c>
      <c r="D23" s="29" t="s">
        <v>13</v>
      </c>
      <c r="E23" s="29" t="s">
        <v>19</v>
      </c>
      <c r="F23" s="29" t="s">
        <v>9</v>
      </c>
      <c r="G23" s="30">
        <f t="shared" ref="G23" si="4">G24+G28+G31</f>
        <v>10365000</v>
      </c>
      <c r="H23" s="30">
        <v>10476540</v>
      </c>
      <c r="I23" s="18">
        <f t="shared" si="0"/>
        <v>-111540</v>
      </c>
    </row>
    <row r="24" spans="1:9" s="19" customFormat="1" ht="25.5">
      <c r="A24" s="129" t="s">
        <v>20</v>
      </c>
      <c r="B24" s="130" t="s">
        <v>6</v>
      </c>
      <c r="C24" s="131" t="s">
        <v>11</v>
      </c>
      <c r="D24" s="131" t="s">
        <v>13</v>
      </c>
      <c r="E24" s="131" t="s">
        <v>19</v>
      </c>
      <c r="F24" s="131" t="s">
        <v>21</v>
      </c>
      <c r="G24" s="132">
        <f>G25+G26+G27</f>
        <v>4578110</v>
      </c>
      <c r="H24" s="30">
        <v>3940650</v>
      </c>
      <c r="I24" s="18">
        <f t="shared" si="0"/>
        <v>637460</v>
      </c>
    </row>
    <row r="25" spans="1:9" s="19" customFormat="1" ht="25.5">
      <c r="A25" s="129" t="s">
        <v>22</v>
      </c>
      <c r="B25" s="130" t="s">
        <v>6</v>
      </c>
      <c r="C25" s="131" t="s">
        <v>11</v>
      </c>
      <c r="D25" s="131" t="s">
        <v>13</v>
      </c>
      <c r="E25" s="131" t="s">
        <v>19</v>
      </c>
      <c r="F25" s="131" t="s">
        <v>23</v>
      </c>
      <c r="G25" s="132">
        <v>1337795.97</v>
      </c>
      <c r="H25" s="30">
        <v>1283392.5</v>
      </c>
      <c r="I25" s="18">
        <f t="shared" si="0"/>
        <v>54403.469999999972</v>
      </c>
    </row>
    <row r="26" spans="1:9" s="19" customFormat="1" ht="38.25">
      <c r="A26" s="129" t="s">
        <v>24</v>
      </c>
      <c r="B26" s="130" t="s">
        <v>6</v>
      </c>
      <c r="C26" s="131" t="s">
        <v>11</v>
      </c>
      <c r="D26" s="131" t="s">
        <v>13</v>
      </c>
      <c r="E26" s="131" t="s">
        <v>19</v>
      </c>
      <c r="F26" s="131" t="s">
        <v>976</v>
      </c>
      <c r="G26" s="132">
        <v>2911950</v>
      </c>
      <c r="H26" s="30">
        <v>2426598</v>
      </c>
      <c r="I26" s="18">
        <f t="shared" si="0"/>
        <v>485352</v>
      </c>
    </row>
    <row r="27" spans="1:9" s="19" customFormat="1" ht="38.25">
      <c r="A27" s="129" t="s">
        <v>25</v>
      </c>
      <c r="B27" s="130" t="s">
        <v>6</v>
      </c>
      <c r="C27" s="131" t="s">
        <v>11</v>
      </c>
      <c r="D27" s="131" t="s">
        <v>13</v>
      </c>
      <c r="E27" s="131" t="s">
        <v>19</v>
      </c>
      <c r="F27" s="131" t="s">
        <v>26</v>
      </c>
      <c r="G27" s="132">
        <v>328364.03000000003</v>
      </c>
      <c r="H27" s="30">
        <v>230659.5</v>
      </c>
      <c r="I27" s="18">
        <f t="shared" si="0"/>
        <v>97704.530000000028</v>
      </c>
    </row>
    <row r="28" spans="1:9" s="19" customFormat="1" ht="25.5">
      <c r="A28" s="129" t="s">
        <v>27</v>
      </c>
      <c r="B28" s="130" t="s">
        <v>6</v>
      </c>
      <c r="C28" s="131" t="s">
        <v>11</v>
      </c>
      <c r="D28" s="131" t="s">
        <v>13</v>
      </c>
      <c r="E28" s="131" t="s">
        <v>19</v>
      </c>
      <c r="F28" s="131" t="s">
        <v>28</v>
      </c>
      <c r="G28" s="132">
        <f>G29+G30</f>
        <v>5708050</v>
      </c>
      <c r="H28" s="30">
        <v>6456550</v>
      </c>
      <c r="I28" s="18">
        <f t="shared" si="0"/>
        <v>-748500</v>
      </c>
    </row>
    <row r="29" spans="1:9" s="19" customFormat="1">
      <c r="A29" s="129" t="s">
        <v>29</v>
      </c>
      <c r="B29" s="130" t="s">
        <v>6</v>
      </c>
      <c r="C29" s="131" t="s">
        <v>11</v>
      </c>
      <c r="D29" s="131" t="s">
        <v>13</v>
      </c>
      <c r="E29" s="131" t="s">
        <v>19</v>
      </c>
      <c r="F29" s="131" t="s">
        <v>30</v>
      </c>
      <c r="G29" s="132">
        <v>5602140</v>
      </c>
      <c r="H29" s="30">
        <v>6456550</v>
      </c>
      <c r="I29" s="18">
        <f t="shared" si="0"/>
        <v>-854410</v>
      </c>
    </row>
    <row r="30" spans="1:9" s="19" customFormat="1">
      <c r="A30" s="129" t="s">
        <v>977</v>
      </c>
      <c r="B30" s="130" t="s">
        <v>6</v>
      </c>
      <c r="C30" s="131" t="s">
        <v>11</v>
      </c>
      <c r="D30" s="131" t="s">
        <v>13</v>
      </c>
      <c r="E30" s="131" t="s">
        <v>19</v>
      </c>
      <c r="F30" s="131" t="s">
        <v>978</v>
      </c>
      <c r="G30" s="132">
        <v>105910</v>
      </c>
      <c r="H30" s="30">
        <v>79340</v>
      </c>
      <c r="I30" s="18">
        <f t="shared" si="0"/>
        <v>26570</v>
      </c>
    </row>
    <row r="31" spans="1:9" s="19" customFormat="1">
      <c r="A31" s="129" t="s">
        <v>31</v>
      </c>
      <c r="B31" s="130" t="s">
        <v>6</v>
      </c>
      <c r="C31" s="131" t="s">
        <v>11</v>
      </c>
      <c r="D31" s="131" t="s">
        <v>13</v>
      </c>
      <c r="E31" s="131" t="s">
        <v>19</v>
      </c>
      <c r="F31" s="131" t="s">
        <v>32</v>
      </c>
      <c r="G31" s="132">
        <f>G32+G33</f>
        <v>78840</v>
      </c>
      <c r="H31" s="30">
        <v>3000</v>
      </c>
      <c r="I31" s="18">
        <f t="shared" si="0"/>
        <v>75840</v>
      </c>
    </row>
    <row r="32" spans="1:9" s="19" customFormat="1">
      <c r="A32" s="129" t="s">
        <v>33</v>
      </c>
      <c r="B32" s="130" t="s">
        <v>6</v>
      </c>
      <c r="C32" s="131" t="s">
        <v>11</v>
      </c>
      <c r="D32" s="131" t="s">
        <v>13</v>
      </c>
      <c r="E32" s="131" t="s">
        <v>19</v>
      </c>
      <c r="F32" s="131" t="s">
        <v>34</v>
      </c>
      <c r="G32" s="132">
        <v>2500</v>
      </c>
      <c r="H32" s="30">
        <v>76340</v>
      </c>
      <c r="I32" s="18">
        <f t="shared" si="0"/>
        <v>-73840</v>
      </c>
    </row>
    <row r="33" spans="1:9" s="19" customFormat="1">
      <c r="A33" s="129" t="s">
        <v>35</v>
      </c>
      <c r="B33" s="130" t="s">
        <v>6</v>
      </c>
      <c r="C33" s="131" t="s">
        <v>11</v>
      </c>
      <c r="D33" s="131" t="s">
        <v>13</v>
      </c>
      <c r="E33" s="131" t="s">
        <v>19</v>
      </c>
      <c r="F33" s="131" t="s">
        <v>36</v>
      </c>
      <c r="G33" s="132">
        <v>76340</v>
      </c>
      <c r="H33" s="30">
        <v>34460442</v>
      </c>
      <c r="I33" s="18">
        <f t="shared" si="0"/>
        <v>-34384102</v>
      </c>
    </row>
    <row r="34" spans="1:9" s="19" customFormat="1" ht="25.5">
      <c r="A34" s="49" t="s">
        <v>37</v>
      </c>
      <c r="B34" s="28" t="s">
        <v>6</v>
      </c>
      <c r="C34" s="29" t="s">
        <v>11</v>
      </c>
      <c r="D34" s="29" t="s">
        <v>13</v>
      </c>
      <c r="E34" s="29" t="s">
        <v>38</v>
      </c>
      <c r="F34" s="29" t="s">
        <v>9</v>
      </c>
      <c r="G34" s="30">
        <f t="shared" ref="G34" si="5">G35</f>
        <v>41906240</v>
      </c>
      <c r="H34" s="30">
        <v>34460442</v>
      </c>
      <c r="I34" s="18">
        <f t="shared" si="0"/>
        <v>7445798</v>
      </c>
    </row>
    <row r="35" spans="1:9" s="19" customFormat="1" ht="25.5">
      <c r="A35" s="129" t="s">
        <v>20</v>
      </c>
      <c r="B35" s="130" t="s">
        <v>6</v>
      </c>
      <c r="C35" s="131" t="s">
        <v>11</v>
      </c>
      <c r="D35" s="131" t="s">
        <v>13</v>
      </c>
      <c r="E35" s="131" t="s">
        <v>38</v>
      </c>
      <c r="F35" s="131" t="s">
        <v>21</v>
      </c>
      <c r="G35" s="132">
        <f>G36+G37</f>
        <v>41906240</v>
      </c>
      <c r="H35" s="30">
        <v>26466945</v>
      </c>
      <c r="I35" s="18">
        <f t="shared" si="0"/>
        <v>15439295</v>
      </c>
    </row>
    <row r="36" spans="1:9" s="19" customFormat="1">
      <c r="A36" s="129" t="s">
        <v>39</v>
      </c>
      <c r="B36" s="130" t="s">
        <v>6</v>
      </c>
      <c r="C36" s="131" t="s">
        <v>11</v>
      </c>
      <c r="D36" s="131" t="s">
        <v>13</v>
      </c>
      <c r="E36" s="131" t="s">
        <v>38</v>
      </c>
      <c r="F36" s="131" t="s">
        <v>40</v>
      </c>
      <c r="G36" s="132">
        <v>32186051</v>
      </c>
      <c r="H36" s="30">
        <v>7993497</v>
      </c>
      <c r="I36" s="18">
        <f t="shared" si="0"/>
        <v>24192554</v>
      </c>
    </row>
    <row r="37" spans="1:9" s="19" customFormat="1" ht="38.25">
      <c r="A37" s="129" t="s">
        <v>25</v>
      </c>
      <c r="B37" s="130" t="s">
        <v>6</v>
      </c>
      <c r="C37" s="131" t="s">
        <v>11</v>
      </c>
      <c r="D37" s="131" t="s">
        <v>13</v>
      </c>
      <c r="E37" s="131" t="s">
        <v>38</v>
      </c>
      <c r="F37" s="131" t="s">
        <v>26</v>
      </c>
      <c r="G37" s="132">
        <v>9720189</v>
      </c>
      <c r="H37" s="30">
        <v>1655550</v>
      </c>
      <c r="I37" s="18">
        <f t="shared" si="0"/>
        <v>8064639</v>
      </c>
    </row>
    <row r="38" spans="1:9" s="19" customFormat="1" ht="25.5">
      <c r="A38" s="49" t="s">
        <v>41</v>
      </c>
      <c r="B38" s="28" t="s">
        <v>6</v>
      </c>
      <c r="C38" s="29" t="s">
        <v>11</v>
      </c>
      <c r="D38" s="29" t="s">
        <v>13</v>
      </c>
      <c r="E38" s="29" t="s">
        <v>42</v>
      </c>
      <c r="F38" s="29" t="s">
        <v>9</v>
      </c>
      <c r="G38" s="30">
        <f t="shared" ref="G38" si="6">G43+G39</f>
        <v>1978030</v>
      </c>
      <c r="H38" s="30">
        <v>41550</v>
      </c>
      <c r="I38" s="18">
        <f t="shared" si="0"/>
        <v>1936480</v>
      </c>
    </row>
    <row r="39" spans="1:9" s="19" customFormat="1" ht="25.5">
      <c r="A39" s="105" t="s">
        <v>18</v>
      </c>
      <c r="B39" s="28" t="s">
        <v>6</v>
      </c>
      <c r="C39" s="29" t="s">
        <v>11</v>
      </c>
      <c r="D39" s="29" t="s">
        <v>13</v>
      </c>
      <c r="E39" s="29" t="s">
        <v>43</v>
      </c>
      <c r="F39" s="29" t="s">
        <v>9</v>
      </c>
      <c r="G39" s="30">
        <f t="shared" ref="G39" si="7">G40</f>
        <v>41550</v>
      </c>
      <c r="H39" s="30">
        <v>41550</v>
      </c>
      <c r="I39" s="18">
        <f t="shared" si="0"/>
        <v>0</v>
      </c>
    </row>
    <row r="40" spans="1:9" s="19" customFormat="1" ht="25.5">
      <c r="A40" s="129" t="s">
        <v>20</v>
      </c>
      <c r="B40" s="130" t="s">
        <v>6</v>
      </c>
      <c r="C40" s="131" t="s">
        <v>11</v>
      </c>
      <c r="D40" s="131" t="s">
        <v>13</v>
      </c>
      <c r="E40" s="131" t="s">
        <v>43</v>
      </c>
      <c r="F40" s="131" t="s">
        <v>21</v>
      </c>
      <c r="G40" s="132">
        <f>G41+G42</f>
        <v>41550</v>
      </c>
      <c r="H40" s="30">
        <v>31912.5</v>
      </c>
      <c r="I40" s="18">
        <f t="shared" si="0"/>
        <v>9637.5</v>
      </c>
    </row>
    <row r="41" spans="1:9" s="19" customFormat="1" ht="25.5">
      <c r="A41" s="129" t="s">
        <v>22</v>
      </c>
      <c r="B41" s="130" t="s">
        <v>6</v>
      </c>
      <c r="C41" s="131" t="s">
        <v>11</v>
      </c>
      <c r="D41" s="131" t="s">
        <v>13</v>
      </c>
      <c r="E41" s="131" t="s">
        <v>43</v>
      </c>
      <c r="F41" s="131" t="s">
        <v>23</v>
      </c>
      <c r="G41" s="132">
        <v>31912.5</v>
      </c>
      <c r="H41" s="30">
        <v>9637.5</v>
      </c>
      <c r="I41" s="18">
        <f t="shared" si="0"/>
        <v>22275</v>
      </c>
    </row>
    <row r="42" spans="1:9" s="19" customFormat="1" ht="38.25">
      <c r="A42" s="129" t="s">
        <v>25</v>
      </c>
      <c r="B42" s="130" t="s">
        <v>6</v>
      </c>
      <c r="C42" s="131" t="s">
        <v>11</v>
      </c>
      <c r="D42" s="131" t="s">
        <v>13</v>
      </c>
      <c r="E42" s="131" t="s">
        <v>43</v>
      </c>
      <c r="F42" s="131" t="s">
        <v>26</v>
      </c>
      <c r="G42" s="132">
        <v>9637.5</v>
      </c>
      <c r="H42" s="30">
        <v>1614000</v>
      </c>
      <c r="I42" s="18">
        <f t="shared" si="0"/>
        <v>-1604362.5</v>
      </c>
    </row>
    <row r="43" spans="1:9" s="19" customFormat="1" ht="25.5">
      <c r="A43" s="49" t="s">
        <v>37</v>
      </c>
      <c r="B43" s="28" t="s">
        <v>6</v>
      </c>
      <c r="C43" s="29" t="s">
        <v>11</v>
      </c>
      <c r="D43" s="29" t="s">
        <v>13</v>
      </c>
      <c r="E43" s="29" t="s">
        <v>44</v>
      </c>
      <c r="F43" s="29" t="s">
        <v>9</v>
      </c>
      <c r="G43" s="30">
        <f t="shared" ref="G43" si="8">G44</f>
        <v>1936480</v>
      </c>
      <c r="H43" s="30">
        <v>1614000</v>
      </c>
      <c r="I43" s="18">
        <f t="shared" si="0"/>
        <v>322480</v>
      </c>
    </row>
    <row r="44" spans="1:9" s="19" customFormat="1" ht="25.5">
      <c r="A44" s="129" t="s">
        <v>20</v>
      </c>
      <c r="B44" s="130" t="s">
        <v>6</v>
      </c>
      <c r="C44" s="131" t="s">
        <v>11</v>
      </c>
      <c r="D44" s="131" t="s">
        <v>13</v>
      </c>
      <c r="E44" s="131" t="s">
        <v>44</v>
      </c>
      <c r="F44" s="131" t="s">
        <v>21</v>
      </c>
      <c r="G44" s="132">
        <f>G45+G46</f>
        <v>1936480</v>
      </c>
      <c r="H44" s="30">
        <v>1240000</v>
      </c>
      <c r="I44" s="18">
        <f t="shared" si="0"/>
        <v>696480</v>
      </c>
    </row>
    <row r="45" spans="1:9" s="19" customFormat="1">
      <c r="A45" s="129" t="s">
        <v>39</v>
      </c>
      <c r="B45" s="130" t="s">
        <v>6</v>
      </c>
      <c r="C45" s="131" t="s">
        <v>11</v>
      </c>
      <c r="D45" s="131" t="s">
        <v>13</v>
      </c>
      <c r="E45" s="131" t="s">
        <v>44</v>
      </c>
      <c r="F45" s="131" t="s">
        <v>40</v>
      </c>
      <c r="G45" s="132">
        <v>1487309</v>
      </c>
      <c r="H45" s="30">
        <v>374000</v>
      </c>
      <c r="I45" s="18">
        <f t="shared" si="0"/>
        <v>1113309</v>
      </c>
    </row>
    <row r="46" spans="1:9" s="19" customFormat="1" ht="38.25">
      <c r="A46" s="129" t="s">
        <v>25</v>
      </c>
      <c r="B46" s="130" t="s">
        <v>6</v>
      </c>
      <c r="C46" s="131" t="s">
        <v>11</v>
      </c>
      <c r="D46" s="131" t="s">
        <v>13</v>
      </c>
      <c r="E46" s="131" t="s">
        <v>44</v>
      </c>
      <c r="F46" s="131" t="s">
        <v>26</v>
      </c>
      <c r="G46" s="132">
        <v>449171</v>
      </c>
      <c r="H46" s="30">
        <v>2563838</v>
      </c>
      <c r="I46" s="18">
        <f t="shared" si="0"/>
        <v>-2114667</v>
      </c>
    </row>
    <row r="47" spans="1:9" s="19" customFormat="1">
      <c r="A47" s="49" t="s">
        <v>45</v>
      </c>
      <c r="B47" s="28" t="s">
        <v>6</v>
      </c>
      <c r="C47" s="29" t="s">
        <v>11</v>
      </c>
      <c r="D47" s="29" t="s">
        <v>13</v>
      </c>
      <c r="E47" s="29" t="s">
        <v>46</v>
      </c>
      <c r="F47" s="29" t="s">
        <v>9</v>
      </c>
      <c r="G47" s="30">
        <f t="shared" ref="G47" si="9">G52+G48</f>
        <v>3060020</v>
      </c>
      <c r="H47" s="30">
        <v>83100</v>
      </c>
      <c r="I47" s="18">
        <f t="shared" si="0"/>
        <v>2976920</v>
      </c>
    </row>
    <row r="48" spans="1:9" s="19" customFormat="1" ht="25.5">
      <c r="A48" s="105" t="s">
        <v>18</v>
      </c>
      <c r="B48" s="28" t="s">
        <v>6</v>
      </c>
      <c r="C48" s="29" t="s">
        <v>11</v>
      </c>
      <c r="D48" s="29" t="s">
        <v>13</v>
      </c>
      <c r="E48" s="29" t="s">
        <v>47</v>
      </c>
      <c r="F48" s="29" t="s">
        <v>9</v>
      </c>
      <c r="G48" s="30">
        <f t="shared" ref="G48" si="10">G49</f>
        <v>83100</v>
      </c>
      <c r="H48" s="30">
        <v>83100</v>
      </c>
      <c r="I48" s="18">
        <f t="shared" si="0"/>
        <v>0</v>
      </c>
    </row>
    <row r="49" spans="1:9" s="19" customFormat="1" ht="25.5">
      <c r="A49" s="129" t="s">
        <v>20</v>
      </c>
      <c r="B49" s="130" t="s">
        <v>6</v>
      </c>
      <c r="C49" s="131" t="s">
        <v>11</v>
      </c>
      <c r="D49" s="131" t="s">
        <v>13</v>
      </c>
      <c r="E49" s="131" t="s">
        <v>47</v>
      </c>
      <c r="F49" s="131" t="s">
        <v>21</v>
      </c>
      <c r="G49" s="132">
        <f>G50+G51</f>
        <v>83100</v>
      </c>
      <c r="H49" s="30">
        <v>63825</v>
      </c>
      <c r="I49" s="18">
        <f t="shared" si="0"/>
        <v>19275</v>
      </c>
    </row>
    <row r="50" spans="1:9" s="19" customFormat="1" ht="25.5">
      <c r="A50" s="129" t="s">
        <v>22</v>
      </c>
      <c r="B50" s="130" t="s">
        <v>6</v>
      </c>
      <c r="C50" s="131" t="s">
        <v>11</v>
      </c>
      <c r="D50" s="131" t="s">
        <v>13</v>
      </c>
      <c r="E50" s="131" t="s">
        <v>47</v>
      </c>
      <c r="F50" s="131" t="s">
        <v>23</v>
      </c>
      <c r="G50" s="132">
        <v>63825</v>
      </c>
      <c r="H50" s="30">
        <v>19275</v>
      </c>
      <c r="I50" s="18">
        <f t="shared" si="0"/>
        <v>44550</v>
      </c>
    </row>
    <row r="51" spans="1:9" s="19" customFormat="1" ht="38.25">
      <c r="A51" s="129" t="s">
        <v>25</v>
      </c>
      <c r="B51" s="130" t="s">
        <v>6</v>
      </c>
      <c r="C51" s="131" t="s">
        <v>11</v>
      </c>
      <c r="D51" s="131" t="s">
        <v>13</v>
      </c>
      <c r="E51" s="131" t="s">
        <v>47</v>
      </c>
      <c r="F51" s="131" t="s">
        <v>26</v>
      </c>
      <c r="G51" s="132">
        <v>19275</v>
      </c>
      <c r="H51" s="30">
        <v>2480738</v>
      </c>
      <c r="I51" s="18">
        <f t="shared" si="0"/>
        <v>-2461463</v>
      </c>
    </row>
    <row r="52" spans="1:9" s="19" customFormat="1" ht="25.5">
      <c r="A52" s="49" t="s">
        <v>37</v>
      </c>
      <c r="B52" s="28" t="s">
        <v>6</v>
      </c>
      <c r="C52" s="29" t="s">
        <v>11</v>
      </c>
      <c r="D52" s="29" t="s">
        <v>13</v>
      </c>
      <c r="E52" s="29" t="s">
        <v>48</v>
      </c>
      <c r="F52" s="29" t="s">
        <v>9</v>
      </c>
      <c r="G52" s="30">
        <f t="shared" ref="G52" si="11">G53</f>
        <v>2976920</v>
      </c>
      <c r="H52" s="30">
        <v>2480738</v>
      </c>
      <c r="I52" s="18">
        <f t="shared" si="0"/>
        <v>496182</v>
      </c>
    </row>
    <row r="53" spans="1:9" s="32" customFormat="1" ht="25.5">
      <c r="A53" s="129" t="s">
        <v>20</v>
      </c>
      <c r="B53" s="130" t="s">
        <v>6</v>
      </c>
      <c r="C53" s="131" t="s">
        <v>11</v>
      </c>
      <c r="D53" s="131" t="s">
        <v>13</v>
      </c>
      <c r="E53" s="131" t="s">
        <v>48</v>
      </c>
      <c r="F53" s="131" t="s">
        <v>21</v>
      </c>
      <c r="G53" s="132">
        <f>G54+G55</f>
        <v>2976920</v>
      </c>
      <c r="H53" s="30">
        <v>1905329</v>
      </c>
      <c r="I53" s="18">
        <f t="shared" si="0"/>
        <v>1071591</v>
      </c>
    </row>
    <row r="54" spans="1:9" s="32" customFormat="1">
      <c r="A54" s="129" t="s">
        <v>39</v>
      </c>
      <c r="B54" s="130" t="s">
        <v>6</v>
      </c>
      <c r="C54" s="131" t="s">
        <v>11</v>
      </c>
      <c r="D54" s="131" t="s">
        <v>13</v>
      </c>
      <c r="E54" s="131" t="s">
        <v>48</v>
      </c>
      <c r="F54" s="131" t="s">
        <v>40</v>
      </c>
      <c r="G54" s="132">
        <v>2286420</v>
      </c>
      <c r="H54" s="30">
        <v>575409</v>
      </c>
      <c r="I54" s="18">
        <f t="shared" si="0"/>
        <v>1711011</v>
      </c>
    </row>
    <row r="55" spans="1:9" s="8" customFormat="1" ht="38.25">
      <c r="A55" s="129" t="s">
        <v>25</v>
      </c>
      <c r="B55" s="130" t="s">
        <v>6</v>
      </c>
      <c r="C55" s="131" t="s">
        <v>11</v>
      </c>
      <c r="D55" s="131" t="s">
        <v>13</v>
      </c>
      <c r="E55" s="131" t="s">
        <v>48</v>
      </c>
      <c r="F55" s="131" t="s">
        <v>26</v>
      </c>
      <c r="G55" s="132">
        <v>690500</v>
      </c>
      <c r="H55" s="26">
        <v>4000000</v>
      </c>
      <c r="I55" s="18">
        <f t="shared" si="0"/>
        <v>-3309500</v>
      </c>
    </row>
    <row r="56" spans="1:9" s="19" customFormat="1">
      <c r="A56" s="104" t="s">
        <v>58</v>
      </c>
      <c r="B56" s="20" t="s">
        <v>6</v>
      </c>
      <c r="C56" s="21" t="s">
        <v>59</v>
      </c>
      <c r="D56" s="21" t="s">
        <v>7</v>
      </c>
      <c r="E56" s="21" t="s">
        <v>8</v>
      </c>
      <c r="F56" s="21" t="s">
        <v>9</v>
      </c>
      <c r="G56" s="22">
        <f t="shared" ref="G56" si="12">G63+G57</f>
        <v>1090500</v>
      </c>
      <c r="H56" s="30">
        <v>500000</v>
      </c>
      <c r="I56" s="18">
        <f t="shared" si="0"/>
        <v>590500</v>
      </c>
    </row>
    <row r="57" spans="1:9" s="19" customFormat="1">
      <c r="A57" s="23" t="s">
        <v>60</v>
      </c>
      <c r="B57" s="24" t="s">
        <v>6</v>
      </c>
      <c r="C57" s="25" t="s">
        <v>59</v>
      </c>
      <c r="D57" s="25" t="s">
        <v>11</v>
      </c>
      <c r="E57" s="25" t="s">
        <v>8</v>
      </c>
      <c r="F57" s="25" t="s">
        <v>9</v>
      </c>
      <c r="G57" s="26">
        <f t="shared" ref="G57:G60" si="13">G58</f>
        <v>590500</v>
      </c>
      <c r="H57" s="30">
        <v>500000</v>
      </c>
      <c r="I57" s="18">
        <f t="shared" si="0"/>
        <v>90500</v>
      </c>
    </row>
    <row r="58" spans="1:9" s="19" customFormat="1">
      <c r="A58" s="105" t="s">
        <v>14</v>
      </c>
      <c r="B58" s="28" t="s">
        <v>6</v>
      </c>
      <c r="C58" s="29" t="s">
        <v>59</v>
      </c>
      <c r="D58" s="29" t="s">
        <v>11</v>
      </c>
      <c r="E58" s="29" t="s">
        <v>15</v>
      </c>
      <c r="F58" s="29" t="s">
        <v>9</v>
      </c>
      <c r="G58" s="30">
        <f t="shared" si="13"/>
        <v>590500</v>
      </c>
      <c r="H58" s="30">
        <v>500000</v>
      </c>
      <c r="I58" s="18">
        <f t="shared" si="0"/>
        <v>90500</v>
      </c>
    </row>
    <row r="59" spans="1:9" s="19" customFormat="1">
      <c r="A59" s="105" t="s">
        <v>51</v>
      </c>
      <c r="B59" s="28" t="s">
        <v>6</v>
      </c>
      <c r="C59" s="29" t="s">
        <v>59</v>
      </c>
      <c r="D59" s="29" t="s">
        <v>11</v>
      </c>
      <c r="E59" s="29" t="s">
        <v>52</v>
      </c>
      <c r="F59" s="29" t="s">
        <v>9</v>
      </c>
      <c r="G59" s="30">
        <f t="shared" si="13"/>
        <v>590500</v>
      </c>
      <c r="H59" s="30">
        <v>500000</v>
      </c>
      <c r="I59" s="18">
        <f t="shared" si="0"/>
        <v>90500</v>
      </c>
    </row>
    <row r="60" spans="1:9" s="19" customFormat="1" ht="25.5">
      <c r="A60" s="105" t="s">
        <v>61</v>
      </c>
      <c r="B60" s="28" t="s">
        <v>6</v>
      </c>
      <c r="C60" s="29" t="s">
        <v>59</v>
      </c>
      <c r="D60" s="29" t="s">
        <v>11</v>
      </c>
      <c r="E60" s="29" t="s">
        <v>62</v>
      </c>
      <c r="F60" s="29" t="s">
        <v>9</v>
      </c>
      <c r="G60" s="30">
        <f t="shared" si="13"/>
        <v>590500</v>
      </c>
      <c r="H60" s="30">
        <v>500000</v>
      </c>
      <c r="I60" s="18">
        <f t="shared" si="0"/>
        <v>90500</v>
      </c>
    </row>
    <row r="61" spans="1:9" s="19" customFormat="1" ht="25.5">
      <c r="A61" s="129" t="s">
        <v>27</v>
      </c>
      <c r="B61" s="130" t="s">
        <v>6</v>
      </c>
      <c r="C61" s="131" t="s">
        <v>59</v>
      </c>
      <c r="D61" s="131" t="s">
        <v>11</v>
      </c>
      <c r="E61" s="131" t="s">
        <v>62</v>
      </c>
      <c r="F61" s="131" t="s">
        <v>28</v>
      </c>
      <c r="G61" s="132">
        <f>G62</f>
        <v>590500</v>
      </c>
      <c r="H61" s="30">
        <v>3500000</v>
      </c>
      <c r="I61" s="18">
        <f t="shared" si="0"/>
        <v>-2909500</v>
      </c>
    </row>
    <row r="62" spans="1:9" s="19" customFormat="1">
      <c r="A62" s="129" t="s">
        <v>29</v>
      </c>
      <c r="B62" s="130" t="s">
        <v>6</v>
      </c>
      <c r="C62" s="131" t="s">
        <v>59</v>
      </c>
      <c r="D62" s="131" t="s">
        <v>11</v>
      </c>
      <c r="E62" s="131" t="s">
        <v>62</v>
      </c>
      <c r="F62" s="131" t="s">
        <v>30</v>
      </c>
      <c r="G62" s="132">
        <v>590500</v>
      </c>
      <c r="H62" s="30">
        <v>3500000</v>
      </c>
      <c r="I62" s="18">
        <f t="shared" si="0"/>
        <v>-2909500</v>
      </c>
    </row>
    <row r="63" spans="1:9" s="19" customFormat="1">
      <c r="A63" s="23" t="s">
        <v>63</v>
      </c>
      <c r="B63" s="24" t="s">
        <v>6</v>
      </c>
      <c r="C63" s="25" t="s">
        <v>59</v>
      </c>
      <c r="D63" s="25" t="s">
        <v>64</v>
      </c>
      <c r="E63" s="25" t="s">
        <v>8</v>
      </c>
      <c r="F63" s="25" t="s">
        <v>9</v>
      </c>
      <c r="G63" s="26">
        <f t="shared" ref="G63:G66" si="14">G64</f>
        <v>500000</v>
      </c>
      <c r="H63" s="30">
        <v>3500000</v>
      </c>
      <c r="I63" s="18">
        <f t="shared" si="0"/>
        <v>-3000000</v>
      </c>
    </row>
    <row r="64" spans="1:9" s="19" customFormat="1">
      <c r="A64" s="105" t="s">
        <v>14</v>
      </c>
      <c r="B64" s="28" t="s">
        <v>6</v>
      </c>
      <c r="C64" s="29" t="s">
        <v>59</v>
      </c>
      <c r="D64" s="29" t="s">
        <v>64</v>
      </c>
      <c r="E64" s="29" t="s">
        <v>15</v>
      </c>
      <c r="F64" s="29" t="s">
        <v>9</v>
      </c>
      <c r="G64" s="30">
        <f t="shared" si="14"/>
        <v>500000</v>
      </c>
      <c r="H64" s="30">
        <v>3500000</v>
      </c>
      <c r="I64" s="18">
        <f t="shared" si="0"/>
        <v>-3000000</v>
      </c>
    </row>
    <row r="65" spans="1:9" s="19" customFormat="1">
      <c r="A65" s="105" t="s">
        <v>51</v>
      </c>
      <c r="B65" s="28" t="s">
        <v>6</v>
      </c>
      <c r="C65" s="29" t="s">
        <v>59</v>
      </c>
      <c r="D65" s="29" t="s">
        <v>64</v>
      </c>
      <c r="E65" s="29" t="s">
        <v>52</v>
      </c>
      <c r="F65" s="29" t="s">
        <v>9</v>
      </c>
      <c r="G65" s="30">
        <f t="shared" si="14"/>
        <v>500000</v>
      </c>
      <c r="H65" s="30">
        <v>3500000</v>
      </c>
      <c r="I65" s="18">
        <f t="shared" si="0"/>
        <v>-3000000</v>
      </c>
    </row>
    <row r="66" spans="1:9" s="8" customFormat="1" ht="25.5">
      <c r="A66" s="105" t="s">
        <v>61</v>
      </c>
      <c r="B66" s="28" t="s">
        <v>6</v>
      </c>
      <c r="C66" s="29" t="s">
        <v>59</v>
      </c>
      <c r="D66" s="29" t="s">
        <v>64</v>
      </c>
      <c r="E66" s="29" t="s">
        <v>62</v>
      </c>
      <c r="F66" s="29" t="s">
        <v>9</v>
      </c>
      <c r="G66" s="30">
        <f t="shared" si="14"/>
        <v>500000</v>
      </c>
      <c r="H66" s="22">
        <v>7090500</v>
      </c>
      <c r="I66" s="18">
        <f t="shared" si="0"/>
        <v>-6590500</v>
      </c>
    </row>
    <row r="67" spans="1:9" s="8" customFormat="1" ht="25.5">
      <c r="A67" s="129" t="s">
        <v>27</v>
      </c>
      <c r="B67" s="130" t="s">
        <v>6</v>
      </c>
      <c r="C67" s="131" t="s">
        <v>59</v>
      </c>
      <c r="D67" s="131" t="s">
        <v>64</v>
      </c>
      <c r="E67" s="131" t="s">
        <v>62</v>
      </c>
      <c r="F67" s="131" t="s">
        <v>28</v>
      </c>
      <c r="G67" s="132">
        <f>G68</f>
        <v>500000</v>
      </c>
      <c r="H67" s="26">
        <v>5090500</v>
      </c>
      <c r="I67" s="18">
        <f t="shared" si="0"/>
        <v>-4590500</v>
      </c>
    </row>
    <row r="68" spans="1:9" s="19" customFormat="1">
      <c r="A68" s="129" t="s">
        <v>29</v>
      </c>
      <c r="B68" s="130" t="s">
        <v>6</v>
      </c>
      <c r="C68" s="131" t="s">
        <v>59</v>
      </c>
      <c r="D68" s="131" t="s">
        <v>64</v>
      </c>
      <c r="E68" s="131" t="s">
        <v>62</v>
      </c>
      <c r="F68" s="131" t="s">
        <v>30</v>
      </c>
      <c r="G68" s="132">
        <v>500000</v>
      </c>
      <c r="H68" s="30">
        <v>5090500</v>
      </c>
      <c r="I68" s="18">
        <f t="shared" si="0"/>
        <v>-4590500</v>
      </c>
    </row>
    <row r="69" spans="1:9" s="19" customFormat="1">
      <c r="A69" s="129"/>
      <c r="B69" s="130"/>
      <c r="C69" s="131"/>
      <c r="D69" s="131"/>
      <c r="E69" s="131"/>
      <c r="F69" s="131"/>
      <c r="G69" s="132"/>
      <c r="H69" s="30">
        <v>5090500</v>
      </c>
      <c r="I69" s="18">
        <f t="shared" si="0"/>
        <v>-5090500</v>
      </c>
    </row>
    <row r="70" spans="1:9" s="19" customFormat="1">
      <c r="A70" s="103" t="s">
        <v>65</v>
      </c>
      <c r="B70" s="16" t="s">
        <v>66</v>
      </c>
      <c r="C70" s="17" t="s">
        <v>7</v>
      </c>
      <c r="D70" s="17" t="s">
        <v>7</v>
      </c>
      <c r="E70" s="17" t="s">
        <v>8</v>
      </c>
      <c r="F70" s="17" t="s">
        <v>9</v>
      </c>
      <c r="G70" s="18">
        <v>363389620</v>
      </c>
      <c r="H70" s="30">
        <v>5090500</v>
      </c>
      <c r="I70" s="18">
        <f t="shared" si="0"/>
        <v>358299120</v>
      </c>
    </row>
    <row r="71" spans="1:9" s="19" customFormat="1">
      <c r="A71" s="104" t="s">
        <v>10</v>
      </c>
      <c r="B71" s="20" t="s">
        <v>66</v>
      </c>
      <c r="C71" s="21" t="s">
        <v>11</v>
      </c>
      <c r="D71" s="21" t="s">
        <v>7</v>
      </c>
      <c r="E71" s="21" t="s">
        <v>8</v>
      </c>
      <c r="F71" s="21" t="s">
        <v>9</v>
      </c>
      <c r="G71" s="22">
        <v>334013620</v>
      </c>
      <c r="H71" s="30">
        <v>5090500</v>
      </c>
      <c r="I71" s="18">
        <f t="shared" si="0"/>
        <v>328923120</v>
      </c>
    </row>
    <row r="72" spans="1:9" s="19" customFormat="1" ht="25.5">
      <c r="A72" s="23" t="s">
        <v>67</v>
      </c>
      <c r="B72" s="24" t="s">
        <v>66</v>
      </c>
      <c r="C72" s="25" t="s">
        <v>11</v>
      </c>
      <c r="D72" s="25" t="s">
        <v>64</v>
      </c>
      <c r="E72" s="25" t="s">
        <v>8</v>
      </c>
      <c r="F72" s="25" t="s">
        <v>9</v>
      </c>
      <c r="G72" s="26">
        <v>1991740</v>
      </c>
      <c r="H72" s="30">
        <v>5090500</v>
      </c>
      <c r="I72" s="18">
        <f t="shared" si="0"/>
        <v>-3098760</v>
      </c>
    </row>
    <row r="73" spans="1:9" s="19" customFormat="1">
      <c r="A73" s="105" t="s">
        <v>68</v>
      </c>
      <c r="B73" s="28" t="s">
        <v>66</v>
      </c>
      <c r="C73" s="29" t="s">
        <v>11</v>
      </c>
      <c r="D73" s="29" t="s">
        <v>64</v>
      </c>
      <c r="E73" s="29" t="s">
        <v>69</v>
      </c>
      <c r="F73" s="29" t="s">
        <v>9</v>
      </c>
      <c r="G73" s="30">
        <v>1991740</v>
      </c>
      <c r="H73" s="26">
        <v>2000000</v>
      </c>
      <c r="I73" s="18">
        <f t="shared" si="0"/>
        <v>-8260</v>
      </c>
    </row>
    <row r="74" spans="1:9" s="19" customFormat="1">
      <c r="A74" s="105" t="s">
        <v>70</v>
      </c>
      <c r="B74" s="28" t="s">
        <v>66</v>
      </c>
      <c r="C74" s="29" t="s">
        <v>11</v>
      </c>
      <c r="D74" s="29" t="s">
        <v>64</v>
      </c>
      <c r="E74" s="29" t="s">
        <v>71</v>
      </c>
      <c r="F74" s="29" t="s">
        <v>9</v>
      </c>
      <c r="G74" s="30">
        <v>1991740</v>
      </c>
      <c r="H74" s="30">
        <v>2000000</v>
      </c>
      <c r="I74" s="18">
        <f t="shared" si="0"/>
        <v>-8260</v>
      </c>
    </row>
    <row r="75" spans="1:9" s="19" customFormat="1" ht="25.5">
      <c r="A75" s="105" t="s">
        <v>18</v>
      </c>
      <c r="B75" s="28" t="s">
        <v>66</v>
      </c>
      <c r="C75" s="29" t="s">
        <v>11</v>
      </c>
      <c r="D75" s="29" t="s">
        <v>64</v>
      </c>
      <c r="E75" s="29" t="s">
        <v>72</v>
      </c>
      <c r="F75" s="29" t="s">
        <v>9</v>
      </c>
      <c r="G75" s="30">
        <v>41550</v>
      </c>
      <c r="H75" s="30">
        <v>2000000</v>
      </c>
      <c r="I75" s="18">
        <f t="shared" si="0"/>
        <v>-1958450</v>
      </c>
    </row>
    <row r="76" spans="1:9" s="19" customFormat="1" ht="25.5">
      <c r="A76" s="105" t="s">
        <v>20</v>
      </c>
      <c r="B76" s="28" t="s">
        <v>66</v>
      </c>
      <c r="C76" s="29" t="s">
        <v>11</v>
      </c>
      <c r="D76" s="29" t="s">
        <v>64</v>
      </c>
      <c r="E76" s="29" t="s">
        <v>72</v>
      </c>
      <c r="F76" s="29" t="s">
        <v>21</v>
      </c>
      <c r="G76" s="30">
        <f>G77+G78</f>
        <v>41550</v>
      </c>
      <c r="H76" s="30">
        <v>2000000</v>
      </c>
      <c r="I76" s="18">
        <f t="shared" si="0"/>
        <v>-1958450</v>
      </c>
    </row>
    <row r="77" spans="1:9" s="19" customFormat="1" ht="25.5">
      <c r="A77" s="105" t="s">
        <v>22</v>
      </c>
      <c r="B77" s="28" t="s">
        <v>66</v>
      </c>
      <c r="C77" s="29" t="s">
        <v>11</v>
      </c>
      <c r="D77" s="29" t="s">
        <v>64</v>
      </c>
      <c r="E77" s="29" t="s">
        <v>72</v>
      </c>
      <c r="F77" s="29" t="s">
        <v>23</v>
      </c>
      <c r="G77" s="30">
        <v>31912.5</v>
      </c>
      <c r="H77" s="30">
        <v>2000000</v>
      </c>
      <c r="I77" s="18">
        <f t="shared" si="0"/>
        <v>-1968087.5</v>
      </c>
    </row>
    <row r="78" spans="1:9" s="19" customFormat="1" ht="38.25">
      <c r="A78" s="105" t="s">
        <v>25</v>
      </c>
      <c r="B78" s="28" t="s">
        <v>66</v>
      </c>
      <c r="C78" s="29" t="s">
        <v>11</v>
      </c>
      <c r="D78" s="29" t="s">
        <v>64</v>
      </c>
      <c r="E78" s="29" t="s">
        <v>72</v>
      </c>
      <c r="F78" s="29" t="s">
        <v>26</v>
      </c>
      <c r="G78" s="30">
        <v>9637.5</v>
      </c>
      <c r="H78" s="30">
        <v>2000000</v>
      </c>
      <c r="I78" s="18">
        <f t="shared" si="0"/>
        <v>-1990362.5</v>
      </c>
    </row>
    <row r="79" spans="1:9" s="19" customFormat="1" ht="25.5">
      <c r="A79" s="105" t="s">
        <v>37</v>
      </c>
      <c r="B79" s="28" t="s">
        <v>66</v>
      </c>
      <c r="C79" s="29" t="s">
        <v>11</v>
      </c>
      <c r="D79" s="29" t="s">
        <v>64</v>
      </c>
      <c r="E79" s="29" t="s">
        <v>73</v>
      </c>
      <c r="F79" s="29" t="s">
        <v>9</v>
      </c>
      <c r="G79" s="30">
        <v>1950190</v>
      </c>
      <c r="H79" s="30"/>
      <c r="I79" s="18">
        <f t="shared" si="0"/>
        <v>1950190</v>
      </c>
    </row>
    <row r="80" spans="1:9" s="19" customFormat="1" ht="25.5">
      <c r="A80" s="105" t="s">
        <v>20</v>
      </c>
      <c r="B80" s="28" t="s">
        <v>66</v>
      </c>
      <c r="C80" s="29" t="s">
        <v>11</v>
      </c>
      <c r="D80" s="29" t="s">
        <v>64</v>
      </c>
      <c r="E80" s="29" t="s">
        <v>73</v>
      </c>
      <c r="F80" s="29" t="s">
        <v>21</v>
      </c>
      <c r="G80" s="30">
        <f>G81+G82</f>
        <v>1950190</v>
      </c>
      <c r="H80" s="18">
        <v>300544388.81999999</v>
      </c>
      <c r="I80" s="18">
        <f t="shared" si="0"/>
        <v>-298594198.81999999</v>
      </c>
    </row>
    <row r="81" spans="1:9" s="19" customFormat="1">
      <c r="A81" s="105" t="s">
        <v>39</v>
      </c>
      <c r="B81" s="28" t="s">
        <v>66</v>
      </c>
      <c r="C81" s="29" t="s">
        <v>11</v>
      </c>
      <c r="D81" s="29" t="s">
        <v>64</v>
      </c>
      <c r="E81" s="29" t="s">
        <v>73</v>
      </c>
      <c r="F81" s="29">
        <v>121</v>
      </c>
      <c r="G81" s="30">
        <v>1497845</v>
      </c>
      <c r="H81" s="22">
        <v>266168388.81999999</v>
      </c>
      <c r="I81" s="18">
        <f t="shared" si="0"/>
        <v>-264670543.81999999</v>
      </c>
    </row>
    <row r="82" spans="1:9" s="19" customFormat="1" ht="38.25">
      <c r="A82" s="105" t="s">
        <v>25</v>
      </c>
      <c r="B82" s="28" t="s">
        <v>66</v>
      </c>
      <c r="C82" s="29" t="s">
        <v>11</v>
      </c>
      <c r="D82" s="29" t="s">
        <v>64</v>
      </c>
      <c r="E82" s="29" t="s">
        <v>73</v>
      </c>
      <c r="F82" s="29">
        <v>129</v>
      </c>
      <c r="G82" s="30">
        <v>452345</v>
      </c>
      <c r="H82" s="26">
        <v>1655550</v>
      </c>
      <c r="I82" s="18">
        <f t="shared" si="0"/>
        <v>-1203205</v>
      </c>
    </row>
    <row r="83" spans="1:9" s="19" customFormat="1" ht="38.25">
      <c r="A83" s="23" t="s">
        <v>74</v>
      </c>
      <c r="B83" s="24" t="s">
        <v>66</v>
      </c>
      <c r="C83" s="25" t="s">
        <v>11</v>
      </c>
      <c r="D83" s="25" t="s">
        <v>75</v>
      </c>
      <c r="E83" s="25" t="s">
        <v>8</v>
      </c>
      <c r="F83" s="25" t="s">
        <v>9</v>
      </c>
      <c r="G83" s="26">
        <v>133267580</v>
      </c>
      <c r="H83" s="30">
        <v>1655550</v>
      </c>
      <c r="I83" s="18">
        <f t="shared" ref="I83:I146" si="15">G83-H83</f>
        <v>131612030</v>
      </c>
    </row>
    <row r="84" spans="1:9" s="19" customFormat="1">
      <c r="A84" s="105" t="s">
        <v>68</v>
      </c>
      <c r="B84" s="28" t="s">
        <v>66</v>
      </c>
      <c r="C84" s="29" t="s">
        <v>11</v>
      </c>
      <c r="D84" s="29" t="s">
        <v>75</v>
      </c>
      <c r="E84" s="29" t="s">
        <v>69</v>
      </c>
      <c r="F84" s="29" t="s">
        <v>9</v>
      </c>
      <c r="G84" s="30">
        <v>133267580</v>
      </c>
      <c r="H84" s="30">
        <v>1655550</v>
      </c>
      <c r="I84" s="18">
        <f t="shared" si="15"/>
        <v>131612030</v>
      </c>
    </row>
    <row r="85" spans="1:9" s="19" customFormat="1" ht="25.5">
      <c r="A85" s="105" t="s">
        <v>76</v>
      </c>
      <c r="B85" s="28" t="s">
        <v>66</v>
      </c>
      <c r="C85" s="29" t="s">
        <v>11</v>
      </c>
      <c r="D85" s="29" t="s">
        <v>75</v>
      </c>
      <c r="E85" s="29" t="s">
        <v>77</v>
      </c>
      <c r="F85" s="29" t="s">
        <v>9</v>
      </c>
      <c r="G85" s="30">
        <v>133267580</v>
      </c>
      <c r="H85" s="30">
        <v>41550</v>
      </c>
      <c r="I85" s="18">
        <f t="shared" si="15"/>
        <v>133226030</v>
      </c>
    </row>
    <row r="86" spans="1:9" s="19" customFormat="1" ht="25.5">
      <c r="A86" s="105" t="s">
        <v>18</v>
      </c>
      <c r="B86" s="28" t="s">
        <v>66</v>
      </c>
      <c r="C86" s="29" t="s">
        <v>11</v>
      </c>
      <c r="D86" s="29" t="s">
        <v>75</v>
      </c>
      <c r="E86" s="29" t="s">
        <v>78</v>
      </c>
      <c r="F86" s="29" t="s">
        <v>9</v>
      </c>
      <c r="G86" s="30">
        <v>12129480</v>
      </c>
      <c r="H86" s="30">
        <v>41550</v>
      </c>
      <c r="I86" s="18">
        <f t="shared" si="15"/>
        <v>12087930</v>
      </c>
    </row>
    <row r="87" spans="1:9" s="32" customFormat="1" ht="25.5">
      <c r="A87" s="105" t="s">
        <v>20</v>
      </c>
      <c r="B87" s="28" t="s">
        <v>66</v>
      </c>
      <c r="C87" s="29" t="s">
        <v>11</v>
      </c>
      <c r="D87" s="29" t="s">
        <v>75</v>
      </c>
      <c r="E87" s="29" t="s">
        <v>78</v>
      </c>
      <c r="F87" s="29" t="s">
        <v>21</v>
      </c>
      <c r="G87" s="30">
        <f>G88+G89</f>
        <v>4403820</v>
      </c>
      <c r="H87" s="30">
        <v>31912.5</v>
      </c>
      <c r="I87" s="18">
        <f t="shared" si="15"/>
        <v>4371907.5</v>
      </c>
    </row>
    <row r="88" spans="1:9" s="32" customFormat="1" ht="25.5">
      <c r="A88" s="105" t="s">
        <v>22</v>
      </c>
      <c r="B88" s="28" t="s">
        <v>66</v>
      </c>
      <c r="C88" s="29" t="s">
        <v>11</v>
      </c>
      <c r="D88" s="29" t="s">
        <v>75</v>
      </c>
      <c r="E88" s="29" t="s">
        <v>78</v>
      </c>
      <c r="F88" s="29" t="s">
        <v>23</v>
      </c>
      <c r="G88" s="30">
        <v>3711842</v>
      </c>
      <c r="H88" s="30">
        <v>9637.5</v>
      </c>
      <c r="I88" s="18">
        <f t="shared" si="15"/>
        <v>3702204.5</v>
      </c>
    </row>
    <row r="89" spans="1:9" s="19" customFormat="1" ht="38.25">
      <c r="A89" s="105" t="s">
        <v>25</v>
      </c>
      <c r="B89" s="28" t="s">
        <v>66</v>
      </c>
      <c r="C89" s="29" t="s">
        <v>11</v>
      </c>
      <c r="D89" s="29" t="s">
        <v>75</v>
      </c>
      <c r="E89" s="29" t="s">
        <v>78</v>
      </c>
      <c r="F89" s="29" t="s">
        <v>26</v>
      </c>
      <c r="G89" s="30">
        <v>691978</v>
      </c>
      <c r="H89" s="30">
        <v>1614000</v>
      </c>
      <c r="I89" s="18">
        <f t="shared" si="15"/>
        <v>-922022</v>
      </c>
    </row>
    <row r="90" spans="1:9" s="19" customFormat="1" ht="25.5">
      <c r="A90" s="105" t="s">
        <v>27</v>
      </c>
      <c r="B90" s="28" t="s">
        <v>66</v>
      </c>
      <c r="C90" s="29" t="s">
        <v>11</v>
      </c>
      <c r="D90" s="29" t="s">
        <v>75</v>
      </c>
      <c r="E90" s="29" t="s">
        <v>78</v>
      </c>
      <c r="F90" s="29" t="s">
        <v>28</v>
      </c>
      <c r="G90" s="30">
        <v>7701660</v>
      </c>
      <c r="H90" s="30">
        <v>1614000</v>
      </c>
      <c r="I90" s="18">
        <f t="shared" si="15"/>
        <v>6087660</v>
      </c>
    </row>
    <row r="91" spans="1:9" s="32" customFormat="1">
      <c r="A91" s="105" t="s">
        <v>29</v>
      </c>
      <c r="B91" s="28" t="s">
        <v>66</v>
      </c>
      <c r="C91" s="29" t="s">
        <v>11</v>
      </c>
      <c r="D91" s="29" t="s">
        <v>75</v>
      </c>
      <c r="E91" s="29" t="s">
        <v>78</v>
      </c>
      <c r="F91" s="29" t="s">
        <v>30</v>
      </c>
      <c r="G91" s="30">
        <v>7701660</v>
      </c>
      <c r="H91" s="30">
        <v>1240000</v>
      </c>
      <c r="I91" s="18">
        <f t="shared" si="15"/>
        <v>6461660</v>
      </c>
    </row>
    <row r="92" spans="1:9" s="32" customFormat="1">
      <c r="A92" s="105" t="s">
        <v>31</v>
      </c>
      <c r="B92" s="28" t="s">
        <v>66</v>
      </c>
      <c r="C92" s="29" t="s">
        <v>11</v>
      </c>
      <c r="D92" s="29" t="s">
        <v>75</v>
      </c>
      <c r="E92" s="29" t="s">
        <v>78</v>
      </c>
      <c r="F92" s="29" t="s">
        <v>32</v>
      </c>
      <c r="G92" s="30">
        <v>24000</v>
      </c>
      <c r="H92" s="30">
        <v>374000</v>
      </c>
      <c r="I92" s="18">
        <f t="shared" si="15"/>
        <v>-350000</v>
      </c>
    </row>
    <row r="93" spans="1:9" s="19" customFormat="1">
      <c r="A93" s="105" t="s">
        <v>35</v>
      </c>
      <c r="B93" s="28" t="s">
        <v>66</v>
      </c>
      <c r="C93" s="29" t="s">
        <v>11</v>
      </c>
      <c r="D93" s="29" t="s">
        <v>75</v>
      </c>
      <c r="E93" s="29" t="s">
        <v>78</v>
      </c>
      <c r="F93" s="29" t="s">
        <v>36</v>
      </c>
      <c r="G93" s="30">
        <v>24000</v>
      </c>
      <c r="H93" s="26">
        <v>110682648.81999999</v>
      </c>
      <c r="I93" s="18">
        <f t="shared" si="15"/>
        <v>-110658648.81999999</v>
      </c>
    </row>
    <row r="94" spans="1:9" s="19" customFormat="1" ht="25.5">
      <c r="A94" s="105" t="s">
        <v>37</v>
      </c>
      <c r="B94" s="28" t="s">
        <v>66</v>
      </c>
      <c r="C94" s="29" t="s">
        <v>11</v>
      </c>
      <c r="D94" s="29" t="s">
        <v>75</v>
      </c>
      <c r="E94" s="29" t="s">
        <v>81</v>
      </c>
      <c r="F94" s="29" t="s">
        <v>9</v>
      </c>
      <c r="G94" s="30">
        <v>119907370</v>
      </c>
      <c r="H94" s="30">
        <v>110682648.81999999</v>
      </c>
      <c r="I94" s="18">
        <f t="shared" si="15"/>
        <v>9224721.1800000072</v>
      </c>
    </row>
    <row r="95" spans="1:9" s="19" customFormat="1" ht="25.5">
      <c r="A95" s="105" t="s">
        <v>20</v>
      </c>
      <c r="B95" s="28" t="s">
        <v>66</v>
      </c>
      <c r="C95" s="29" t="s">
        <v>11</v>
      </c>
      <c r="D95" s="29" t="s">
        <v>75</v>
      </c>
      <c r="E95" s="29" t="s">
        <v>81</v>
      </c>
      <c r="F95" s="29" t="s">
        <v>21</v>
      </c>
      <c r="G95" s="30">
        <v>119907370</v>
      </c>
      <c r="H95" s="30">
        <v>110682648.81999999</v>
      </c>
      <c r="I95" s="18">
        <f t="shared" si="15"/>
        <v>9224721.1800000072</v>
      </c>
    </row>
    <row r="96" spans="1:9" s="19" customFormat="1">
      <c r="A96" s="105" t="s">
        <v>39</v>
      </c>
      <c r="B96" s="28" t="s">
        <v>66</v>
      </c>
      <c r="C96" s="29" t="s">
        <v>11</v>
      </c>
      <c r="D96" s="29" t="s">
        <v>75</v>
      </c>
      <c r="E96" s="29" t="s">
        <v>81</v>
      </c>
      <c r="F96" s="29" t="s">
        <v>40</v>
      </c>
      <c r="G96" s="30">
        <v>92094753</v>
      </c>
      <c r="H96" s="36">
        <v>12140560</v>
      </c>
      <c r="I96" s="18">
        <f t="shared" si="15"/>
        <v>79954193</v>
      </c>
    </row>
    <row r="97" spans="1:9" s="19" customFormat="1" ht="38.25">
      <c r="A97" s="105" t="s">
        <v>25</v>
      </c>
      <c r="B97" s="28" t="s">
        <v>66</v>
      </c>
      <c r="C97" s="29" t="s">
        <v>11</v>
      </c>
      <c r="D97" s="29" t="s">
        <v>75</v>
      </c>
      <c r="E97" s="29" t="s">
        <v>81</v>
      </c>
      <c r="F97" s="29">
        <v>129</v>
      </c>
      <c r="G97" s="30">
        <v>27812617</v>
      </c>
      <c r="H97" s="30">
        <v>4414900</v>
      </c>
      <c r="I97" s="18">
        <f t="shared" si="15"/>
        <v>23397717</v>
      </c>
    </row>
    <row r="98" spans="1:9" s="32" customFormat="1" ht="25.5">
      <c r="A98" s="105" t="s">
        <v>82</v>
      </c>
      <c r="B98" s="28" t="s">
        <v>66</v>
      </c>
      <c r="C98" s="29" t="s">
        <v>11</v>
      </c>
      <c r="D98" s="29" t="s">
        <v>75</v>
      </c>
      <c r="E98" s="29" t="s">
        <v>83</v>
      </c>
      <c r="F98" s="29" t="s">
        <v>9</v>
      </c>
      <c r="G98" s="30">
        <v>1221730</v>
      </c>
      <c r="H98" s="30">
        <v>3720348.5</v>
      </c>
      <c r="I98" s="18">
        <f t="shared" si="15"/>
        <v>-2498618.5</v>
      </c>
    </row>
    <row r="99" spans="1:9" s="32" customFormat="1" ht="25.5">
      <c r="A99" s="105" t="s">
        <v>20</v>
      </c>
      <c r="B99" s="28" t="s">
        <v>66</v>
      </c>
      <c r="C99" s="29" t="s">
        <v>11</v>
      </c>
      <c r="D99" s="29" t="s">
        <v>75</v>
      </c>
      <c r="E99" s="29" t="s">
        <v>83</v>
      </c>
      <c r="F99" s="29" t="s">
        <v>21</v>
      </c>
      <c r="G99" s="30">
        <v>966556.94</v>
      </c>
      <c r="H99" s="30">
        <v>694551.5</v>
      </c>
      <c r="I99" s="18">
        <f t="shared" si="15"/>
        <v>272005.43999999994</v>
      </c>
    </row>
    <row r="100" spans="1:9" s="19" customFormat="1">
      <c r="A100" s="105" t="s">
        <v>39</v>
      </c>
      <c r="B100" s="28" t="s">
        <v>66</v>
      </c>
      <c r="C100" s="29" t="s">
        <v>11</v>
      </c>
      <c r="D100" s="29" t="s">
        <v>75</v>
      </c>
      <c r="E100" s="29" t="s">
        <v>83</v>
      </c>
      <c r="F100" s="29" t="s">
        <v>40</v>
      </c>
      <c r="G100" s="30">
        <v>742361.46</v>
      </c>
      <c r="H100" s="30">
        <v>7701660</v>
      </c>
      <c r="I100" s="18">
        <f t="shared" si="15"/>
        <v>-6959298.54</v>
      </c>
    </row>
    <row r="101" spans="1:9" s="19" customFormat="1" ht="38.25">
      <c r="A101" s="105" t="s">
        <v>25</v>
      </c>
      <c r="B101" s="28" t="s">
        <v>66</v>
      </c>
      <c r="C101" s="29" t="s">
        <v>11</v>
      </c>
      <c r="D101" s="29" t="s">
        <v>75</v>
      </c>
      <c r="E101" s="29" t="s">
        <v>83</v>
      </c>
      <c r="F101" s="29" t="s">
        <v>26</v>
      </c>
      <c r="G101" s="30">
        <v>224195.48</v>
      </c>
      <c r="H101" s="30">
        <v>7701660</v>
      </c>
      <c r="I101" s="18">
        <f t="shared" si="15"/>
        <v>-7477464.5199999996</v>
      </c>
    </row>
    <row r="102" spans="1:9" s="19" customFormat="1" ht="25.5">
      <c r="A102" s="105" t="s">
        <v>27</v>
      </c>
      <c r="B102" s="28" t="s">
        <v>66</v>
      </c>
      <c r="C102" s="29" t="s">
        <v>11</v>
      </c>
      <c r="D102" s="29" t="s">
        <v>75</v>
      </c>
      <c r="E102" s="29" t="s">
        <v>83</v>
      </c>
      <c r="F102" s="29" t="s">
        <v>28</v>
      </c>
      <c r="G102" s="30">
        <v>255173.06</v>
      </c>
      <c r="H102" s="30">
        <v>24000</v>
      </c>
      <c r="I102" s="18">
        <f t="shared" si="15"/>
        <v>231173.06</v>
      </c>
    </row>
    <row r="103" spans="1:9" s="32" customFormat="1">
      <c r="A103" s="105" t="s">
        <v>29</v>
      </c>
      <c r="B103" s="28" t="s">
        <v>66</v>
      </c>
      <c r="C103" s="29" t="s">
        <v>11</v>
      </c>
      <c r="D103" s="29" t="s">
        <v>75</v>
      </c>
      <c r="E103" s="29" t="s">
        <v>83</v>
      </c>
      <c r="F103" s="29" t="s">
        <v>30</v>
      </c>
      <c r="G103" s="30">
        <v>255173.06</v>
      </c>
      <c r="H103" s="30">
        <v>4000</v>
      </c>
      <c r="I103" s="18">
        <f t="shared" si="15"/>
        <v>251173.06</v>
      </c>
    </row>
    <row r="104" spans="1:9" s="32" customFormat="1" ht="38.25">
      <c r="A104" s="105" t="s">
        <v>84</v>
      </c>
      <c r="B104" s="28" t="s">
        <v>66</v>
      </c>
      <c r="C104" s="29" t="s">
        <v>11</v>
      </c>
      <c r="D104" s="29" t="s">
        <v>75</v>
      </c>
      <c r="E104" s="29" t="s">
        <v>85</v>
      </c>
      <c r="F104" s="29" t="s">
        <v>9</v>
      </c>
      <c r="G104" s="30">
        <v>9000</v>
      </c>
      <c r="H104" s="30">
        <v>20000</v>
      </c>
      <c r="I104" s="18">
        <f t="shared" si="15"/>
        <v>-11000</v>
      </c>
    </row>
    <row r="105" spans="1:9" s="19" customFormat="1" ht="25.5">
      <c r="A105" s="105" t="s">
        <v>27</v>
      </c>
      <c r="B105" s="28" t="s">
        <v>66</v>
      </c>
      <c r="C105" s="29" t="s">
        <v>11</v>
      </c>
      <c r="D105" s="29" t="s">
        <v>75</v>
      </c>
      <c r="E105" s="29" t="s">
        <v>85</v>
      </c>
      <c r="F105" s="29" t="s">
        <v>28</v>
      </c>
      <c r="G105" s="30">
        <v>9000</v>
      </c>
      <c r="H105" s="30">
        <v>97478740</v>
      </c>
      <c r="I105" s="18">
        <f t="shared" si="15"/>
        <v>-97469740</v>
      </c>
    </row>
    <row r="106" spans="1:9" s="19" customFormat="1">
      <c r="A106" s="105" t="s">
        <v>29</v>
      </c>
      <c r="B106" s="28" t="s">
        <v>66</v>
      </c>
      <c r="C106" s="29" t="s">
        <v>11</v>
      </c>
      <c r="D106" s="29" t="s">
        <v>75</v>
      </c>
      <c r="E106" s="29" t="s">
        <v>85</v>
      </c>
      <c r="F106" s="29" t="s">
        <v>30</v>
      </c>
      <c r="G106" s="30">
        <v>9000</v>
      </c>
      <c r="H106" s="30">
        <v>97478740</v>
      </c>
      <c r="I106" s="18">
        <f t="shared" si="15"/>
        <v>-97469740</v>
      </c>
    </row>
    <row r="107" spans="1:9" s="32" customFormat="1">
      <c r="A107" s="23" t="s">
        <v>86</v>
      </c>
      <c r="B107" s="24" t="s">
        <v>66</v>
      </c>
      <c r="C107" s="25" t="s">
        <v>11</v>
      </c>
      <c r="D107" s="25" t="s">
        <v>87</v>
      </c>
      <c r="E107" s="25" t="s">
        <v>8</v>
      </c>
      <c r="F107" s="25" t="s">
        <v>9</v>
      </c>
      <c r="G107" s="26">
        <v>325190</v>
      </c>
      <c r="H107" s="30">
        <v>74867538</v>
      </c>
      <c r="I107" s="18">
        <f t="shared" si="15"/>
        <v>-74542348</v>
      </c>
    </row>
    <row r="108" spans="1:9" s="32" customFormat="1" ht="38.25">
      <c r="A108" s="105" t="s">
        <v>54</v>
      </c>
      <c r="B108" s="28" t="s">
        <v>66</v>
      </c>
      <c r="C108" s="29" t="s">
        <v>11</v>
      </c>
      <c r="D108" s="29" t="s">
        <v>87</v>
      </c>
      <c r="E108" s="29" t="s">
        <v>55</v>
      </c>
      <c r="F108" s="29" t="s">
        <v>9</v>
      </c>
      <c r="G108" s="30">
        <v>325190</v>
      </c>
      <c r="H108" s="30">
        <v>22611202</v>
      </c>
      <c r="I108" s="18">
        <f t="shared" si="15"/>
        <v>-22286012</v>
      </c>
    </row>
    <row r="109" spans="1:9" s="19" customFormat="1">
      <c r="A109" s="105" t="s">
        <v>56</v>
      </c>
      <c r="B109" s="28" t="s">
        <v>66</v>
      </c>
      <c r="C109" s="29" t="s">
        <v>11</v>
      </c>
      <c r="D109" s="29" t="s">
        <v>87</v>
      </c>
      <c r="E109" s="29" t="s">
        <v>57</v>
      </c>
      <c r="F109" s="29" t="s">
        <v>9</v>
      </c>
      <c r="G109" s="30">
        <v>325190</v>
      </c>
      <c r="H109" s="30">
        <v>1054348.82</v>
      </c>
      <c r="I109" s="18">
        <f t="shared" si="15"/>
        <v>-729158.82000000007</v>
      </c>
    </row>
    <row r="110" spans="1:9" s="19" customFormat="1" ht="38.25">
      <c r="A110" s="105" t="s">
        <v>88</v>
      </c>
      <c r="B110" s="28" t="s">
        <v>66</v>
      </c>
      <c r="C110" s="29" t="s">
        <v>11</v>
      </c>
      <c r="D110" s="29" t="s">
        <v>87</v>
      </c>
      <c r="E110" s="29" t="s">
        <v>89</v>
      </c>
      <c r="F110" s="29" t="s">
        <v>9</v>
      </c>
      <c r="G110" s="30">
        <v>325190</v>
      </c>
      <c r="H110" s="30">
        <v>834136.72</v>
      </c>
      <c r="I110" s="18">
        <f t="shared" si="15"/>
        <v>-508946.72</v>
      </c>
    </row>
    <row r="111" spans="1:9" s="32" customFormat="1" ht="25.5">
      <c r="A111" s="105" t="s">
        <v>27</v>
      </c>
      <c r="B111" s="28" t="s">
        <v>66</v>
      </c>
      <c r="C111" s="29" t="s">
        <v>11</v>
      </c>
      <c r="D111" s="29" t="s">
        <v>87</v>
      </c>
      <c r="E111" s="29" t="s">
        <v>89</v>
      </c>
      <c r="F111" s="29" t="s">
        <v>28</v>
      </c>
      <c r="G111" s="30">
        <v>325190</v>
      </c>
      <c r="H111" s="30">
        <v>640658</v>
      </c>
      <c r="I111" s="18">
        <f t="shared" si="15"/>
        <v>-315468</v>
      </c>
    </row>
    <row r="112" spans="1:9" s="32" customFormat="1">
      <c r="A112" s="105" t="s">
        <v>29</v>
      </c>
      <c r="B112" s="28" t="s">
        <v>66</v>
      </c>
      <c r="C112" s="29" t="s">
        <v>11</v>
      </c>
      <c r="D112" s="29" t="s">
        <v>87</v>
      </c>
      <c r="E112" s="29" t="s">
        <v>89</v>
      </c>
      <c r="F112" s="29" t="s">
        <v>30</v>
      </c>
      <c r="G112" s="30">
        <v>325190</v>
      </c>
      <c r="H112" s="30">
        <v>193478.72</v>
      </c>
      <c r="I112" s="18">
        <f t="shared" si="15"/>
        <v>131711.28</v>
      </c>
    </row>
    <row r="113" spans="1:9" s="19" customFormat="1">
      <c r="A113" s="23" t="s">
        <v>979</v>
      </c>
      <c r="B113" s="24" t="s">
        <v>66</v>
      </c>
      <c r="C113" s="25" t="s">
        <v>11</v>
      </c>
      <c r="D113" s="25" t="s">
        <v>214</v>
      </c>
      <c r="E113" s="25" t="s">
        <v>8</v>
      </c>
      <c r="F113" s="25" t="s">
        <v>9</v>
      </c>
      <c r="G113" s="26">
        <v>23391680</v>
      </c>
      <c r="H113" s="30">
        <v>220212.1</v>
      </c>
      <c r="I113" s="18">
        <f t="shared" si="15"/>
        <v>23171467.899999999</v>
      </c>
    </row>
    <row r="114" spans="1:9" s="19" customFormat="1" ht="38.25">
      <c r="A114" s="105" t="s">
        <v>54</v>
      </c>
      <c r="B114" s="28" t="s">
        <v>66</v>
      </c>
      <c r="C114" s="29" t="s">
        <v>11</v>
      </c>
      <c r="D114" s="29" t="s">
        <v>214</v>
      </c>
      <c r="E114" s="29" t="s">
        <v>55</v>
      </c>
      <c r="F114" s="29" t="s">
        <v>9</v>
      </c>
      <c r="G114" s="30">
        <v>23391680</v>
      </c>
      <c r="H114" s="30">
        <v>220212.1</v>
      </c>
      <c r="I114" s="18">
        <f t="shared" si="15"/>
        <v>23171467.899999999</v>
      </c>
    </row>
    <row r="115" spans="1:9" s="19" customFormat="1">
      <c r="A115" s="105" t="s">
        <v>56</v>
      </c>
      <c r="B115" s="28" t="s">
        <v>66</v>
      </c>
      <c r="C115" s="29" t="s">
        <v>11</v>
      </c>
      <c r="D115" s="29" t="s">
        <v>214</v>
      </c>
      <c r="E115" s="29" t="s">
        <v>57</v>
      </c>
      <c r="F115" s="29" t="s">
        <v>9</v>
      </c>
      <c r="G115" s="30">
        <v>23391680</v>
      </c>
      <c r="H115" s="36">
        <v>9000</v>
      </c>
      <c r="I115" s="18">
        <f t="shared" si="15"/>
        <v>23382680</v>
      </c>
    </row>
    <row r="116" spans="1:9" s="19" customFormat="1" ht="25.5">
      <c r="A116" s="105" t="s">
        <v>980</v>
      </c>
      <c r="B116" s="28" t="s">
        <v>66</v>
      </c>
      <c r="C116" s="29" t="s">
        <v>11</v>
      </c>
      <c r="D116" s="29" t="s">
        <v>214</v>
      </c>
      <c r="E116" s="29" t="s">
        <v>981</v>
      </c>
      <c r="F116" s="29" t="s">
        <v>9</v>
      </c>
      <c r="G116" s="30">
        <v>23391680</v>
      </c>
      <c r="H116" s="30">
        <v>9000</v>
      </c>
      <c r="I116" s="18">
        <f t="shared" si="15"/>
        <v>23382680</v>
      </c>
    </row>
    <row r="117" spans="1:9" s="19" customFormat="1">
      <c r="A117" s="105" t="s">
        <v>982</v>
      </c>
      <c r="B117" s="28" t="s">
        <v>66</v>
      </c>
      <c r="C117" s="29" t="s">
        <v>11</v>
      </c>
      <c r="D117" s="29" t="s">
        <v>214</v>
      </c>
      <c r="E117" s="29" t="s">
        <v>981</v>
      </c>
      <c r="F117" s="29" t="s">
        <v>983</v>
      </c>
      <c r="G117" s="30">
        <v>23391680</v>
      </c>
      <c r="H117" s="30">
        <v>9000</v>
      </c>
      <c r="I117" s="18">
        <f t="shared" si="15"/>
        <v>23382680</v>
      </c>
    </row>
    <row r="118" spans="1:9" s="19" customFormat="1">
      <c r="A118" s="23" t="s">
        <v>49</v>
      </c>
      <c r="B118" s="24" t="s">
        <v>66</v>
      </c>
      <c r="C118" s="25" t="s">
        <v>11</v>
      </c>
      <c r="D118" s="25" t="s">
        <v>50</v>
      </c>
      <c r="E118" s="25" t="s">
        <v>8</v>
      </c>
      <c r="F118" s="25" t="s">
        <v>9</v>
      </c>
      <c r="G118" s="26">
        <v>175037430</v>
      </c>
      <c r="H118" s="26">
        <v>138270</v>
      </c>
      <c r="I118" s="18">
        <f t="shared" si="15"/>
        <v>174899160</v>
      </c>
    </row>
    <row r="119" spans="1:9" s="19" customFormat="1" ht="25.5">
      <c r="A119" s="105" t="s">
        <v>90</v>
      </c>
      <c r="B119" s="28" t="s">
        <v>66</v>
      </c>
      <c r="C119" s="29" t="s">
        <v>11</v>
      </c>
      <c r="D119" s="29" t="s">
        <v>50</v>
      </c>
      <c r="E119" s="29" t="s">
        <v>91</v>
      </c>
      <c r="F119" s="29" t="s">
        <v>9</v>
      </c>
      <c r="G119" s="30">
        <v>2245240</v>
      </c>
      <c r="H119" s="30">
        <v>138270</v>
      </c>
      <c r="I119" s="18">
        <f t="shared" si="15"/>
        <v>2106970</v>
      </c>
    </row>
    <row r="120" spans="1:9" s="19" customFormat="1" ht="25.5">
      <c r="A120" s="105" t="s">
        <v>92</v>
      </c>
      <c r="B120" s="28" t="s">
        <v>66</v>
      </c>
      <c r="C120" s="29" t="s">
        <v>11</v>
      </c>
      <c r="D120" s="29" t="s">
        <v>50</v>
      </c>
      <c r="E120" s="29" t="s">
        <v>93</v>
      </c>
      <c r="F120" s="29" t="s">
        <v>9</v>
      </c>
      <c r="G120" s="30">
        <v>2245240</v>
      </c>
      <c r="H120" s="30">
        <v>138270</v>
      </c>
      <c r="I120" s="18">
        <f t="shared" si="15"/>
        <v>2106970</v>
      </c>
    </row>
    <row r="121" spans="1:9" s="19" customFormat="1" ht="38.25">
      <c r="A121" s="105" t="s">
        <v>94</v>
      </c>
      <c r="B121" s="28" t="s">
        <v>66</v>
      </c>
      <c r="C121" s="29" t="s">
        <v>11</v>
      </c>
      <c r="D121" s="29" t="s">
        <v>50</v>
      </c>
      <c r="E121" s="29" t="s">
        <v>95</v>
      </c>
      <c r="F121" s="29" t="s">
        <v>9</v>
      </c>
      <c r="G121" s="30">
        <v>2245240</v>
      </c>
      <c r="H121" s="36">
        <v>138270</v>
      </c>
      <c r="I121" s="18">
        <f t="shared" si="15"/>
        <v>2106970</v>
      </c>
    </row>
    <row r="122" spans="1:9" s="19" customFormat="1" ht="38.25">
      <c r="A122" s="105" t="s">
        <v>96</v>
      </c>
      <c r="B122" s="28" t="s">
        <v>66</v>
      </c>
      <c r="C122" s="29" t="s">
        <v>11</v>
      </c>
      <c r="D122" s="29" t="s">
        <v>50</v>
      </c>
      <c r="E122" s="29" t="s">
        <v>97</v>
      </c>
      <c r="F122" s="29" t="s">
        <v>9</v>
      </c>
      <c r="G122" s="30">
        <v>1455240</v>
      </c>
      <c r="H122" s="30">
        <v>138270</v>
      </c>
      <c r="I122" s="18">
        <f t="shared" si="15"/>
        <v>1316970</v>
      </c>
    </row>
    <row r="123" spans="1:9" s="19" customFormat="1">
      <c r="A123" s="105" t="s">
        <v>31</v>
      </c>
      <c r="B123" s="28" t="s">
        <v>66</v>
      </c>
      <c r="C123" s="29" t="s">
        <v>11</v>
      </c>
      <c r="D123" s="29" t="s">
        <v>50</v>
      </c>
      <c r="E123" s="29" t="s">
        <v>97</v>
      </c>
      <c r="F123" s="29" t="s">
        <v>32</v>
      </c>
      <c r="G123" s="30">
        <v>1455240</v>
      </c>
      <c r="H123" s="30">
        <v>138270</v>
      </c>
      <c r="I123" s="18">
        <f t="shared" si="15"/>
        <v>1316970</v>
      </c>
    </row>
    <row r="124" spans="1:9" s="19" customFormat="1">
      <c r="A124" s="105" t="s">
        <v>79</v>
      </c>
      <c r="B124" s="28" t="s">
        <v>66</v>
      </c>
      <c r="C124" s="29" t="s">
        <v>11</v>
      </c>
      <c r="D124" s="29" t="s">
        <v>50</v>
      </c>
      <c r="E124" s="29" t="s">
        <v>97</v>
      </c>
      <c r="F124" s="29" t="s">
        <v>80</v>
      </c>
      <c r="G124" s="30">
        <v>1455240</v>
      </c>
      <c r="H124" s="26">
        <v>153691920</v>
      </c>
      <c r="I124" s="18">
        <f t="shared" si="15"/>
        <v>-152236680</v>
      </c>
    </row>
    <row r="125" spans="1:9" s="19" customFormat="1" ht="63.75">
      <c r="A125" s="105" t="s">
        <v>53</v>
      </c>
      <c r="B125" s="28" t="s">
        <v>66</v>
      </c>
      <c r="C125" s="29" t="s">
        <v>11</v>
      </c>
      <c r="D125" s="29" t="s">
        <v>50</v>
      </c>
      <c r="E125" s="29" t="s">
        <v>98</v>
      </c>
      <c r="F125" s="29" t="s">
        <v>9</v>
      </c>
      <c r="G125" s="30">
        <v>790000</v>
      </c>
      <c r="H125" s="30">
        <v>2329080</v>
      </c>
      <c r="I125" s="18">
        <f t="shared" si="15"/>
        <v>-1539080</v>
      </c>
    </row>
    <row r="126" spans="1:9" s="19" customFormat="1" ht="25.5">
      <c r="A126" s="105" t="s">
        <v>27</v>
      </c>
      <c r="B126" s="28" t="s">
        <v>66</v>
      </c>
      <c r="C126" s="29" t="s">
        <v>11</v>
      </c>
      <c r="D126" s="29" t="s">
        <v>50</v>
      </c>
      <c r="E126" s="29" t="s">
        <v>98</v>
      </c>
      <c r="F126" s="29" t="s">
        <v>28</v>
      </c>
      <c r="G126" s="30">
        <v>790000</v>
      </c>
      <c r="H126" s="30">
        <v>2329080</v>
      </c>
      <c r="I126" s="18">
        <f t="shared" si="15"/>
        <v>-1539080</v>
      </c>
    </row>
    <row r="127" spans="1:9" s="19" customFormat="1">
      <c r="A127" s="105" t="s">
        <v>29</v>
      </c>
      <c r="B127" s="28" t="s">
        <v>66</v>
      </c>
      <c r="C127" s="29" t="s">
        <v>11</v>
      </c>
      <c r="D127" s="29" t="s">
        <v>50</v>
      </c>
      <c r="E127" s="29" t="s">
        <v>98</v>
      </c>
      <c r="F127" s="29" t="s">
        <v>30</v>
      </c>
      <c r="G127" s="30">
        <v>790000</v>
      </c>
      <c r="H127" s="30">
        <v>2329080</v>
      </c>
      <c r="I127" s="18">
        <f t="shared" si="15"/>
        <v>-1539080</v>
      </c>
    </row>
    <row r="128" spans="1:9" s="19" customFormat="1" ht="25.5">
      <c r="A128" s="105" t="s">
        <v>99</v>
      </c>
      <c r="B128" s="28" t="s">
        <v>66</v>
      </c>
      <c r="C128" s="29" t="s">
        <v>11</v>
      </c>
      <c r="D128" s="29" t="s">
        <v>50</v>
      </c>
      <c r="E128" s="29" t="s">
        <v>100</v>
      </c>
      <c r="F128" s="29" t="s">
        <v>9</v>
      </c>
      <c r="G128" s="30">
        <v>100000</v>
      </c>
      <c r="H128" s="30">
        <v>1361220</v>
      </c>
      <c r="I128" s="18">
        <f t="shared" si="15"/>
        <v>-1261220</v>
      </c>
    </row>
    <row r="129" spans="1:9" s="19" customFormat="1" ht="38.25">
      <c r="A129" s="105" t="s">
        <v>872</v>
      </c>
      <c r="B129" s="28" t="s">
        <v>66</v>
      </c>
      <c r="C129" s="29" t="s">
        <v>11</v>
      </c>
      <c r="D129" s="29" t="s">
        <v>50</v>
      </c>
      <c r="E129" s="29" t="s">
        <v>873</v>
      </c>
      <c r="F129" s="29" t="s">
        <v>9</v>
      </c>
      <c r="G129" s="30">
        <v>100000</v>
      </c>
      <c r="H129" s="30">
        <v>1361220</v>
      </c>
      <c r="I129" s="18">
        <f t="shared" si="15"/>
        <v>-1261220</v>
      </c>
    </row>
    <row r="130" spans="1:9" s="19" customFormat="1" ht="25.5">
      <c r="A130" s="105" t="s">
        <v>874</v>
      </c>
      <c r="B130" s="28" t="s">
        <v>66</v>
      </c>
      <c r="C130" s="29" t="s">
        <v>11</v>
      </c>
      <c r="D130" s="29" t="s">
        <v>50</v>
      </c>
      <c r="E130" s="29" t="s">
        <v>875</v>
      </c>
      <c r="F130" s="29" t="s">
        <v>9</v>
      </c>
      <c r="G130" s="30">
        <v>100000</v>
      </c>
      <c r="H130" s="30">
        <v>1361220</v>
      </c>
      <c r="I130" s="18">
        <f t="shared" si="15"/>
        <v>-1261220</v>
      </c>
    </row>
    <row r="131" spans="1:9" s="19" customFormat="1" ht="38.25">
      <c r="A131" s="105" t="s">
        <v>101</v>
      </c>
      <c r="B131" s="28" t="s">
        <v>66</v>
      </c>
      <c r="C131" s="29" t="s">
        <v>11</v>
      </c>
      <c r="D131" s="29" t="s">
        <v>50</v>
      </c>
      <c r="E131" s="29" t="s">
        <v>876</v>
      </c>
      <c r="F131" s="29" t="s">
        <v>9</v>
      </c>
      <c r="G131" s="30">
        <v>100000</v>
      </c>
      <c r="H131" s="30">
        <v>967860</v>
      </c>
      <c r="I131" s="18">
        <f t="shared" si="15"/>
        <v>-867860</v>
      </c>
    </row>
    <row r="132" spans="1:9" s="19" customFormat="1" ht="25.5">
      <c r="A132" s="105" t="s">
        <v>27</v>
      </c>
      <c r="B132" s="28" t="s">
        <v>66</v>
      </c>
      <c r="C132" s="29" t="s">
        <v>11</v>
      </c>
      <c r="D132" s="29" t="s">
        <v>50</v>
      </c>
      <c r="E132" s="29" t="s">
        <v>876</v>
      </c>
      <c r="F132" s="29" t="s">
        <v>28</v>
      </c>
      <c r="G132" s="30">
        <v>100000</v>
      </c>
      <c r="H132" s="30">
        <v>967860</v>
      </c>
      <c r="I132" s="18">
        <f t="shared" si="15"/>
        <v>-867860</v>
      </c>
    </row>
    <row r="133" spans="1:9" s="19" customFormat="1">
      <c r="A133" s="105" t="s">
        <v>29</v>
      </c>
      <c r="B133" s="28" t="s">
        <v>66</v>
      </c>
      <c r="C133" s="29" t="s">
        <v>11</v>
      </c>
      <c r="D133" s="29" t="s">
        <v>50</v>
      </c>
      <c r="E133" s="29" t="s">
        <v>876</v>
      </c>
      <c r="F133" s="29" t="s">
        <v>30</v>
      </c>
      <c r="G133" s="30">
        <v>100000</v>
      </c>
      <c r="H133" s="30">
        <v>967860</v>
      </c>
      <c r="I133" s="18">
        <f t="shared" si="15"/>
        <v>-867860</v>
      </c>
    </row>
    <row r="134" spans="1:9" s="19" customFormat="1" ht="38.25">
      <c r="A134" s="105" t="s">
        <v>102</v>
      </c>
      <c r="B134" s="28" t="s">
        <v>66</v>
      </c>
      <c r="C134" s="29" t="s">
        <v>11</v>
      </c>
      <c r="D134" s="29" t="s">
        <v>50</v>
      </c>
      <c r="E134" s="29" t="s">
        <v>103</v>
      </c>
      <c r="F134" s="29" t="s">
        <v>9</v>
      </c>
      <c r="G134" s="30">
        <v>120834570</v>
      </c>
      <c r="H134" s="30">
        <v>100000</v>
      </c>
      <c r="I134" s="18">
        <f t="shared" si="15"/>
        <v>120734570</v>
      </c>
    </row>
    <row r="135" spans="1:9" s="19" customFormat="1" ht="25.5">
      <c r="A135" s="105" t="s">
        <v>104</v>
      </c>
      <c r="B135" s="28" t="s">
        <v>66</v>
      </c>
      <c r="C135" s="29" t="s">
        <v>11</v>
      </c>
      <c r="D135" s="29" t="s">
        <v>50</v>
      </c>
      <c r="E135" s="29" t="s">
        <v>105</v>
      </c>
      <c r="F135" s="29" t="s">
        <v>9</v>
      </c>
      <c r="G135" s="30">
        <v>20673010</v>
      </c>
      <c r="H135" s="30">
        <v>100000</v>
      </c>
      <c r="I135" s="18">
        <f t="shared" si="15"/>
        <v>20573010</v>
      </c>
    </row>
    <row r="136" spans="1:9" s="19" customFormat="1" ht="38.25">
      <c r="A136" s="105" t="s">
        <v>106</v>
      </c>
      <c r="B136" s="28" t="s">
        <v>66</v>
      </c>
      <c r="C136" s="29" t="s">
        <v>11</v>
      </c>
      <c r="D136" s="29" t="s">
        <v>50</v>
      </c>
      <c r="E136" s="29" t="s">
        <v>107</v>
      </c>
      <c r="F136" s="29" t="s">
        <v>9</v>
      </c>
      <c r="G136" s="30">
        <v>16250850</v>
      </c>
      <c r="H136" s="30">
        <v>100000</v>
      </c>
      <c r="I136" s="18">
        <f t="shared" si="15"/>
        <v>16150850</v>
      </c>
    </row>
    <row r="137" spans="1:9" s="19" customFormat="1" ht="25.5">
      <c r="A137" s="105" t="s">
        <v>108</v>
      </c>
      <c r="B137" s="28" t="s">
        <v>66</v>
      </c>
      <c r="C137" s="29" t="s">
        <v>11</v>
      </c>
      <c r="D137" s="29" t="s">
        <v>50</v>
      </c>
      <c r="E137" s="29" t="s">
        <v>109</v>
      </c>
      <c r="F137" s="29" t="s">
        <v>9</v>
      </c>
      <c r="G137" s="30">
        <v>16250850</v>
      </c>
      <c r="H137" s="30">
        <v>100000</v>
      </c>
      <c r="I137" s="18">
        <f t="shared" si="15"/>
        <v>16150850</v>
      </c>
    </row>
    <row r="138" spans="1:9" s="19" customFormat="1" ht="25.5">
      <c r="A138" s="105" t="s">
        <v>27</v>
      </c>
      <c r="B138" s="28" t="s">
        <v>66</v>
      </c>
      <c r="C138" s="29" t="s">
        <v>11</v>
      </c>
      <c r="D138" s="29" t="s">
        <v>50</v>
      </c>
      <c r="E138" s="29" t="s">
        <v>109</v>
      </c>
      <c r="F138" s="29" t="s">
        <v>28</v>
      </c>
      <c r="G138" s="30">
        <v>16250850</v>
      </c>
      <c r="H138" s="30">
        <v>100000</v>
      </c>
      <c r="I138" s="18">
        <f t="shared" si="15"/>
        <v>16150850</v>
      </c>
    </row>
    <row r="139" spans="1:9" s="19" customFormat="1">
      <c r="A139" s="105" t="s">
        <v>29</v>
      </c>
      <c r="B139" s="28" t="s">
        <v>66</v>
      </c>
      <c r="C139" s="29" t="s">
        <v>11</v>
      </c>
      <c r="D139" s="29" t="s">
        <v>50</v>
      </c>
      <c r="E139" s="29" t="s">
        <v>109</v>
      </c>
      <c r="F139" s="29" t="s">
        <v>30</v>
      </c>
      <c r="G139" s="30">
        <v>16250850</v>
      </c>
      <c r="H139" s="30">
        <v>100000</v>
      </c>
      <c r="I139" s="18">
        <f t="shared" si="15"/>
        <v>16150850</v>
      </c>
    </row>
    <row r="140" spans="1:9" s="19" customFormat="1" ht="38.25">
      <c r="A140" s="105" t="s">
        <v>110</v>
      </c>
      <c r="B140" s="28" t="s">
        <v>66</v>
      </c>
      <c r="C140" s="29" t="s">
        <v>11</v>
      </c>
      <c r="D140" s="29" t="s">
        <v>50</v>
      </c>
      <c r="E140" s="29" t="s">
        <v>111</v>
      </c>
      <c r="F140" s="29" t="s">
        <v>9</v>
      </c>
      <c r="G140" s="30">
        <v>4422160</v>
      </c>
      <c r="H140" s="30">
        <v>97807970</v>
      </c>
      <c r="I140" s="18">
        <f t="shared" si="15"/>
        <v>-93385810</v>
      </c>
    </row>
    <row r="141" spans="1:9" s="19" customFormat="1" ht="25.5">
      <c r="A141" s="105" t="s">
        <v>108</v>
      </c>
      <c r="B141" s="28" t="s">
        <v>66</v>
      </c>
      <c r="C141" s="29" t="s">
        <v>11</v>
      </c>
      <c r="D141" s="29" t="s">
        <v>50</v>
      </c>
      <c r="E141" s="29" t="s">
        <v>112</v>
      </c>
      <c r="F141" s="29" t="s">
        <v>9</v>
      </c>
      <c r="G141" s="30">
        <v>4422160</v>
      </c>
      <c r="H141" s="30">
        <v>21575410</v>
      </c>
      <c r="I141" s="18">
        <f t="shared" si="15"/>
        <v>-17153250</v>
      </c>
    </row>
    <row r="142" spans="1:9" s="19" customFormat="1" ht="25.5">
      <c r="A142" s="105" t="s">
        <v>27</v>
      </c>
      <c r="B142" s="28" t="s">
        <v>66</v>
      </c>
      <c r="C142" s="29" t="s">
        <v>11</v>
      </c>
      <c r="D142" s="29" t="s">
        <v>50</v>
      </c>
      <c r="E142" s="29" t="s">
        <v>112</v>
      </c>
      <c r="F142" s="29" t="s">
        <v>28</v>
      </c>
      <c r="G142" s="30">
        <v>4422160</v>
      </c>
      <c r="H142" s="30">
        <v>16859250</v>
      </c>
      <c r="I142" s="18">
        <f t="shared" si="15"/>
        <v>-12437090</v>
      </c>
    </row>
    <row r="143" spans="1:9" s="19" customFormat="1">
      <c r="A143" s="105" t="s">
        <v>29</v>
      </c>
      <c r="B143" s="28" t="s">
        <v>66</v>
      </c>
      <c r="C143" s="29" t="s">
        <v>11</v>
      </c>
      <c r="D143" s="29" t="s">
        <v>50</v>
      </c>
      <c r="E143" s="29" t="s">
        <v>112</v>
      </c>
      <c r="F143" s="29" t="s">
        <v>30</v>
      </c>
      <c r="G143" s="30">
        <v>4422160</v>
      </c>
      <c r="H143" s="30">
        <v>16859250</v>
      </c>
      <c r="I143" s="18">
        <f t="shared" si="15"/>
        <v>-12437090</v>
      </c>
    </row>
    <row r="144" spans="1:9" s="19" customFormat="1" ht="38.25">
      <c r="A144" s="105" t="s">
        <v>877</v>
      </c>
      <c r="B144" s="28" t="s">
        <v>66</v>
      </c>
      <c r="C144" s="29" t="s">
        <v>11</v>
      </c>
      <c r="D144" s="29" t="s">
        <v>50</v>
      </c>
      <c r="E144" s="29" t="s">
        <v>113</v>
      </c>
      <c r="F144" s="29" t="s">
        <v>9</v>
      </c>
      <c r="G144" s="30">
        <v>100161560</v>
      </c>
      <c r="H144" s="30">
        <v>16859250</v>
      </c>
      <c r="I144" s="18">
        <f t="shared" si="15"/>
        <v>83302310</v>
      </c>
    </row>
    <row r="145" spans="1:9" s="19" customFormat="1" ht="25.5">
      <c r="A145" s="105" t="s">
        <v>878</v>
      </c>
      <c r="B145" s="28" t="s">
        <v>66</v>
      </c>
      <c r="C145" s="29" t="s">
        <v>11</v>
      </c>
      <c r="D145" s="29" t="s">
        <v>50</v>
      </c>
      <c r="E145" s="29" t="s">
        <v>114</v>
      </c>
      <c r="F145" s="29" t="s">
        <v>9</v>
      </c>
      <c r="G145" s="30">
        <v>300000</v>
      </c>
      <c r="H145" s="30">
        <v>16859250</v>
      </c>
      <c r="I145" s="18">
        <f t="shared" si="15"/>
        <v>-16559250</v>
      </c>
    </row>
    <row r="146" spans="1:9" s="19" customFormat="1" ht="38.25">
      <c r="A146" s="105" t="s">
        <v>115</v>
      </c>
      <c r="B146" s="28" t="s">
        <v>66</v>
      </c>
      <c r="C146" s="29" t="s">
        <v>11</v>
      </c>
      <c r="D146" s="29" t="s">
        <v>50</v>
      </c>
      <c r="E146" s="29" t="s">
        <v>116</v>
      </c>
      <c r="F146" s="29" t="s">
        <v>9</v>
      </c>
      <c r="G146" s="30">
        <v>300000</v>
      </c>
      <c r="H146" s="30">
        <v>4716160</v>
      </c>
      <c r="I146" s="18">
        <f t="shared" si="15"/>
        <v>-4416160</v>
      </c>
    </row>
    <row r="147" spans="1:9" s="19" customFormat="1" ht="25.5">
      <c r="A147" s="105" t="s">
        <v>27</v>
      </c>
      <c r="B147" s="28" t="s">
        <v>66</v>
      </c>
      <c r="C147" s="29" t="s">
        <v>11</v>
      </c>
      <c r="D147" s="29" t="s">
        <v>50</v>
      </c>
      <c r="E147" s="29" t="s">
        <v>116</v>
      </c>
      <c r="F147" s="29" t="s">
        <v>28</v>
      </c>
      <c r="G147" s="30">
        <v>300000</v>
      </c>
      <c r="H147" s="30">
        <v>4716160</v>
      </c>
      <c r="I147" s="18">
        <f t="shared" ref="I147:I210" si="16">G147-H147</f>
        <v>-4416160</v>
      </c>
    </row>
    <row r="148" spans="1:9" s="19" customFormat="1">
      <c r="A148" s="105" t="s">
        <v>29</v>
      </c>
      <c r="B148" s="28" t="s">
        <v>66</v>
      </c>
      <c r="C148" s="29" t="s">
        <v>11</v>
      </c>
      <c r="D148" s="29" t="s">
        <v>50</v>
      </c>
      <c r="E148" s="29" t="s">
        <v>116</v>
      </c>
      <c r="F148" s="29" t="s">
        <v>30</v>
      </c>
      <c r="G148" s="30">
        <v>300000</v>
      </c>
      <c r="H148" s="30">
        <v>4716160</v>
      </c>
      <c r="I148" s="18">
        <f t="shared" si="16"/>
        <v>-4416160</v>
      </c>
    </row>
    <row r="149" spans="1:9" s="19" customFormat="1" ht="51">
      <c r="A149" s="105" t="s">
        <v>117</v>
      </c>
      <c r="B149" s="28" t="s">
        <v>66</v>
      </c>
      <c r="C149" s="29" t="s">
        <v>11</v>
      </c>
      <c r="D149" s="29" t="s">
        <v>50</v>
      </c>
      <c r="E149" s="29" t="s">
        <v>118</v>
      </c>
      <c r="F149" s="29" t="s">
        <v>9</v>
      </c>
      <c r="G149" s="30">
        <v>203000</v>
      </c>
      <c r="H149" s="30">
        <v>4716160</v>
      </c>
      <c r="I149" s="18">
        <f t="shared" si="16"/>
        <v>-4513160</v>
      </c>
    </row>
    <row r="150" spans="1:9" s="19" customFormat="1" ht="38.25">
      <c r="A150" s="105" t="s">
        <v>115</v>
      </c>
      <c r="B150" s="28" t="s">
        <v>66</v>
      </c>
      <c r="C150" s="29" t="s">
        <v>11</v>
      </c>
      <c r="D150" s="29" t="s">
        <v>50</v>
      </c>
      <c r="E150" s="29" t="s">
        <v>119</v>
      </c>
      <c r="F150" s="29" t="s">
        <v>9</v>
      </c>
      <c r="G150" s="30">
        <v>203000</v>
      </c>
      <c r="H150" s="30">
        <v>76232560</v>
      </c>
      <c r="I150" s="18">
        <f t="shared" si="16"/>
        <v>-76029560</v>
      </c>
    </row>
    <row r="151" spans="1:9" s="19" customFormat="1" ht="25.5">
      <c r="A151" s="105" t="s">
        <v>27</v>
      </c>
      <c r="B151" s="28" t="s">
        <v>66</v>
      </c>
      <c r="C151" s="29" t="s">
        <v>11</v>
      </c>
      <c r="D151" s="29" t="s">
        <v>50</v>
      </c>
      <c r="E151" s="29" t="s">
        <v>119</v>
      </c>
      <c r="F151" s="29" t="s">
        <v>28</v>
      </c>
      <c r="G151" s="30">
        <v>203000</v>
      </c>
      <c r="H151" s="30">
        <v>450000</v>
      </c>
      <c r="I151" s="18">
        <f t="shared" si="16"/>
        <v>-247000</v>
      </c>
    </row>
    <row r="152" spans="1:9" s="19" customFormat="1">
      <c r="A152" s="105" t="s">
        <v>29</v>
      </c>
      <c r="B152" s="28" t="s">
        <v>66</v>
      </c>
      <c r="C152" s="29" t="s">
        <v>11</v>
      </c>
      <c r="D152" s="29" t="s">
        <v>50</v>
      </c>
      <c r="E152" s="29" t="s">
        <v>119</v>
      </c>
      <c r="F152" s="29" t="s">
        <v>30</v>
      </c>
      <c r="G152" s="30">
        <v>203000</v>
      </c>
      <c r="H152" s="30">
        <v>450000</v>
      </c>
      <c r="I152" s="18">
        <f t="shared" si="16"/>
        <v>-247000</v>
      </c>
    </row>
    <row r="153" spans="1:9" s="19" customFormat="1" ht="51">
      <c r="A153" s="105" t="s">
        <v>120</v>
      </c>
      <c r="B153" s="28" t="s">
        <v>66</v>
      </c>
      <c r="C153" s="29" t="s">
        <v>11</v>
      </c>
      <c r="D153" s="29" t="s">
        <v>50</v>
      </c>
      <c r="E153" s="29" t="s">
        <v>121</v>
      </c>
      <c r="F153" s="29" t="s">
        <v>9</v>
      </c>
      <c r="G153" s="30">
        <v>100000</v>
      </c>
      <c r="H153" s="30">
        <v>450000</v>
      </c>
      <c r="I153" s="18">
        <f t="shared" si="16"/>
        <v>-350000</v>
      </c>
    </row>
    <row r="154" spans="1:9" s="19" customFormat="1" ht="38.25">
      <c r="A154" s="105" t="s">
        <v>115</v>
      </c>
      <c r="B154" s="28" t="s">
        <v>66</v>
      </c>
      <c r="C154" s="29" t="s">
        <v>11</v>
      </c>
      <c r="D154" s="29" t="s">
        <v>50</v>
      </c>
      <c r="E154" s="29" t="s">
        <v>122</v>
      </c>
      <c r="F154" s="29" t="s">
        <v>9</v>
      </c>
      <c r="G154" s="30">
        <v>100000</v>
      </c>
      <c r="H154" s="30">
        <v>450000</v>
      </c>
      <c r="I154" s="18">
        <f t="shared" si="16"/>
        <v>-350000</v>
      </c>
    </row>
    <row r="155" spans="1:9" s="19" customFormat="1" ht="25.5">
      <c r="A155" s="105" t="s">
        <v>27</v>
      </c>
      <c r="B155" s="28" t="s">
        <v>66</v>
      </c>
      <c r="C155" s="29" t="s">
        <v>11</v>
      </c>
      <c r="D155" s="29" t="s">
        <v>50</v>
      </c>
      <c r="E155" s="29" t="s">
        <v>122</v>
      </c>
      <c r="F155" s="29" t="s">
        <v>28</v>
      </c>
      <c r="G155" s="30">
        <v>100000</v>
      </c>
      <c r="H155" s="30">
        <v>76500</v>
      </c>
      <c r="I155" s="18">
        <f t="shared" si="16"/>
        <v>23500</v>
      </c>
    </row>
    <row r="156" spans="1:9" s="19" customFormat="1">
      <c r="A156" s="105" t="s">
        <v>29</v>
      </c>
      <c r="B156" s="28" t="s">
        <v>66</v>
      </c>
      <c r="C156" s="29" t="s">
        <v>11</v>
      </c>
      <c r="D156" s="29" t="s">
        <v>50</v>
      </c>
      <c r="E156" s="29" t="s">
        <v>122</v>
      </c>
      <c r="F156" s="29" t="s">
        <v>30</v>
      </c>
      <c r="G156" s="30">
        <v>100000</v>
      </c>
      <c r="H156" s="30">
        <v>76500</v>
      </c>
      <c r="I156" s="18">
        <f t="shared" si="16"/>
        <v>23500</v>
      </c>
    </row>
    <row r="157" spans="1:9" s="19" customFormat="1" ht="38.25">
      <c r="A157" s="105" t="s">
        <v>123</v>
      </c>
      <c r="B157" s="28" t="s">
        <v>66</v>
      </c>
      <c r="C157" s="29" t="s">
        <v>11</v>
      </c>
      <c r="D157" s="29" t="s">
        <v>50</v>
      </c>
      <c r="E157" s="29" t="s">
        <v>124</v>
      </c>
      <c r="F157" s="29" t="s">
        <v>9</v>
      </c>
      <c r="G157" s="30">
        <v>99558560</v>
      </c>
      <c r="H157" s="30">
        <v>76500</v>
      </c>
      <c r="I157" s="18">
        <f t="shared" si="16"/>
        <v>99482060</v>
      </c>
    </row>
    <row r="158" spans="1:9" s="19" customFormat="1" ht="25.5">
      <c r="A158" s="105" t="s">
        <v>125</v>
      </c>
      <c r="B158" s="28" t="s">
        <v>66</v>
      </c>
      <c r="C158" s="29" t="s">
        <v>11</v>
      </c>
      <c r="D158" s="29" t="s">
        <v>50</v>
      </c>
      <c r="E158" s="29" t="s">
        <v>126</v>
      </c>
      <c r="F158" s="29" t="s">
        <v>9</v>
      </c>
      <c r="G158" s="30">
        <v>99558560</v>
      </c>
      <c r="H158" s="30">
        <v>76500</v>
      </c>
      <c r="I158" s="18">
        <f t="shared" si="16"/>
        <v>99482060</v>
      </c>
    </row>
    <row r="159" spans="1:9" s="19" customFormat="1">
      <c r="A159" s="105" t="s">
        <v>127</v>
      </c>
      <c r="B159" s="28" t="s">
        <v>66</v>
      </c>
      <c r="C159" s="29" t="s">
        <v>11</v>
      </c>
      <c r="D159" s="29" t="s">
        <v>50</v>
      </c>
      <c r="E159" s="29" t="s">
        <v>126</v>
      </c>
      <c r="F159" s="29" t="s">
        <v>128</v>
      </c>
      <c r="G159" s="30">
        <v>78524190</v>
      </c>
      <c r="H159" s="30">
        <v>76500</v>
      </c>
      <c r="I159" s="18">
        <f t="shared" si="16"/>
        <v>78447690</v>
      </c>
    </row>
    <row r="160" spans="1:9" s="19" customFormat="1">
      <c r="A160" s="105" t="s">
        <v>129</v>
      </c>
      <c r="B160" s="28" t="s">
        <v>66</v>
      </c>
      <c r="C160" s="29" t="s">
        <v>11</v>
      </c>
      <c r="D160" s="29" t="s">
        <v>50</v>
      </c>
      <c r="E160" s="29" t="s">
        <v>126</v>
      </c>
      <c r="F160" s="29" t="s">
        <v>984</v>
      </c>
      <c r="G160" s="30">
        <v>60293380</v>
      </c>
      <c r="H160" s="30">
        <v>76500</v>
      </c>
      <c r="I160" s="18">
        <f t="shared" si="16"/>
        <v>60216880</v>
      </c>
    </row>
    <row r="161" spans="1:9" s="19" customFormat="1" ht="25.5">
      <c r="A161" s="105" t="s">
        <v>130</v>
      </c>
      <c r="B161" s="28" t="s">
        <v>66</v>
      </c>
      <c r="C161" s="29" t="s">
        <v>11</v>
      </c>
      <c r="D161" s="29" t="s">
        <v>50</v>
      </c>
      <c r="E161" s="29" t="s">
        <v>126</v>
      </c>
      <c r="F161" s="29" t="s">
        <v>985</v>
      </c>
      <c r="G161" s="30">
        <v>17800</v>
      </c>
      <c r="H161" s="30">
        <v>76500</v>
      </c>
      <c r="I161" s="18">
        <f t="shared" si="16"/>
        <v>-58700</v>
      </c>
    </row>
    <row r="162" spans="1:9" s="19" customFormat="1" ht="38.25">
      <c r="A162" s="105" t="s">
        <v>131</v>
      </c>
      <c r="B162" s="28" t="s">
        <v>66</v>
      </c>
      <c r="C162" s="29" t="s">
        <v>11</v>
      </c>
      <c r="D162" s="29" t="s">
        <v>50</v>
      </c>
      <c r="E162" s="29" t="s">
        <v>126</v>
      </c>
      <c r="F162" s="29" t="s">
        <v>986</v>
      </c>
      <c r="G162" s="30">
        <v>18213010</v>
      </c>
      <c r="H162" s="30">
        <v>76500</v>
      </c>
      <c r="I162" s="18">
        <f t="shared" si="16"/>
        <v>18136510</v>
      </c>
    </row>
    <row r="163" spans="1:9" s="19" customFormat="1" ht="25.5">
      <c r="A163" s="105" t="s">
        <v>27</v>
      </c>
      <c r="B163" s="28" t="s">
        <v>66</v>
      </c>
      <c r="C163" s="29" t="s">
        <v>11</v>
      </c>
      <c r="D163" s="29" t="s">
        <v>50</v>
      </c>
      <c r="E163" s="29" t="s">
        <v>126</v>
      </c>
      <c r="F163" s="29" t="s">
        <v>28</v>
      </c>
      <c r="G163" s="30">
        <v>19727450</v>
      </c>
      <c r="H163" s="30">
        <v>75629560</v>
      </c>
      <c r="I163" s="18">
        <f t="shared" si="16"/>
        <v>-55902110</v>
      </c>
    </row>
    <row r="164" spans="1:9" s="19" customFormat="1">
      <c r="A164" s="105" t="s">
        <v>29</v>
      </c>
      <c r="B164" s="28" t="s">
        <v>66</v>
      </c>
      <c r="C164" s="29" t="s">
        <v>11</v>
      </c>
      <c r="D164" s="29" t="s">
        <v>50</v>
      </c>
      <c r="E164" s="29" t="s">
        <v>126</v>
      </c>
      <c r="F164" s="29" t="s">
        <v>30</v>
      </c>
      <c r="G164" s="30">
        <v>16193010</v>
      </c>
      <c r="H164" s="30">
        <v>75629560</v>
      </c>
      <c r="I164" s="18">
        <f t="shared" si="16"/>
        <v>-59436550</v>
      </c>
    </row>
    <row r="165" spans="1:9" s="19" customFormat="1">
      <c r="A165" s="105" t="s">
        <v>977</v>
      </c>
      <c r="B165" s="28" t="s">
        <v>66</v>
      </c>
      <c r="C165" s="29" t="s">
        <v>11</v>
      </c>
      <c r="D165" s="29" t="s">
        <v>50</v>
      </c>
      <c r="E165" s="29" t="s">
        <v>126</v>
      </c>
      <c r="F165" s="29" t="s">
        <v>978</v>
      </c>
      <c r="G165" s="30">
        <v>3534440</v>
      </c>
      <c r="H165" s="30">
        <v>62427900</v>
      </c>
      <c r="I165" s="18">
        <f t="shared" si="16"/>
        <v>-58893460</v>
      </c>
    </row>
    <row r="166" spans="1:9" s="32" customFormat="1">
      <c r="A166" s="105" t="s">
        <v>31</v>
      </c>
      <c r="B166" s="28" t="s">
        <v>66</v>
      </c>
      <c r="C166" s="29" t="s">
        <v>11</v>
      </c>
      <c r="D166" s="29" t="s">
        <v>50</v>
      </c>
      <c r="E166" s="29" t="s">
        <v>126</v>
      </c>
      <c r="F166" s="29">
        <v>850</v>
      </c>
      <c r="G166" s="30">
        <v>1306920</v>
      </c>
      <c r="H166" s="30">
        <v>47934030</v>
      </c>
      <c r="I166" s="18">
        <f t="shared" si="16"/>
        <v>-46627110</v>
      </c>
    </row>
    <row r="167" spans="1:9" s="32" customFormat="1">
      <c r="A167" s="105" t="s">
        <v>33</v>
      </c>
      <c r="B167" s="28" t="s">
        <v>66</v>
      </c>
      <c r="C167" s="29" t="s">
        <v>11</v>
      </c>
      <c r="D167" s="29" t="s">
        <v>50</v>
      </c>
      <c r="E167" s="29" t="s">
        <v>126</v>
      </c>
      <c r="F167" s="29" t="s">
        <v>34</v>
      </c>
      <c r="G167" s="30">
        <v>1289000</v>
      </c>
      <c r="H167" s="30">
        <v>17800</v>
      </c>
      <c r="I167" s="18">
        <f t="shared" si="16"/>
        <v>1271200</v>
      </c>
    </row>
    <row r="168" spans="1:9" s="32" customFormat="1">
      <c r="A168" s="105" t="s">
        <v>35</v>
      </c>
      <c r="B168" s="28" t="s">
        <v>66</v>
      </c>
      <c r="C168" s="29" t="s">
        <v>11</v>
      </c>
      <c r="D168" s="29" t="s">
        <v>50</v>
      </c>
      <c r="E168" s="29" t="s">
        <v>126</v>
      </c>
      <c r="F168" s="29" t="s">
        <v>36</v>
      </c>
      <c r="G168" s="30">
        <v>6850</v>
      </c>
      <c r="H168" s="30">
        <v>14476070</v>
      </c>
      <c r="I168" s="18">
        <f t="shared" si="16"/>
        <v>-14469220</v>
      </c>
    </row>
    <row r="169" spans="1:9" s="19" customFormat="1">
      <c r="A169" s="105" t="s">
        <v>79</v>
      </c>
      <c r="B169" s="28" t="s">
        <v>66</v>
      </c>
      <c r="C169" s="29" t="s">
        <v>11</v>
      </c>
      <c r="D169" s="29" t="s">
        <v>50</v>
      </c>
      <c r="E169" s="29" t="s">
        <v>126</v>
      </c>
      <c r="F169" s="29" t="s">
        <v>80</v>
      </c>
      <c r="G169" s="30">
        <v>11070</v>
      </c>
      <c r="H169" s="30">
        <v>11858910</v>
      </c>
      <c r="I169" s="18">
        <f t="shared" si="16"/>
        <v>-11847840</v>
      </c>
    </row>
    <row r="170" spans="1:9" s="19" customFormat="1" ht="38.25">
      <c r="A170" s="105" t="s">
        <v>132</v>
      </c>
      <c r="B170" s="28">
        <v>601</v>
      </c>
      <c r="C170" s="29" t="s">
        <v>11</v>
      </c>
      <c r="D170" s="29">
        <v>13</v>
      </c>
      <c r="E170" s="29" t="s">
        <v>133</v>
      </c>
      <c r="F170" s="29" t="s">
        <v>9</v>
      </c>
      <c r="G170" s="30">
        <v>1287870</v>
      </c>
      <c r="H170" s="30">
        <v>11858910</v>
      </c>
      <c r="I170" s="18">
        <f t="shared" si="16"/>
        <v>-10571040</v>
      </c>
    </row>
    <row r="171" spans="1:9" s="19" customFormat="1" ht="38.25">
      <c r="A171" s="105" t="s">
        <v>134</v>
      </c>
      <c r="B171" s="28">
        <v>601</v>
      </c>
      <c r="C171" s="29" t="s">
        <v>11</v>
      </c>
      <c r="D171" s="29">
        <v>13</v>
      </c>
      <c r="E171" s="29" t="s">
        <v>135</v>
      </c>
      <c r="F171" s="29" t="s">
        <v>9</v>
      </c>
      <c r="G171" s="30">
        <v>436600</v>
      </c>
      <c r="H171" s="30">
        <v>1342750</v>
      </c>
      <c r="I171" s="18">
        <f t="shared" si="16"/>
        <v>-906150</v>
      </c>
    </row>
    <row r="172" spans="1:9" s="32" customFormat="1" ht="51">
      <c r="A172" s="105" t="s">
        <v>136</v>
      </c>
      <c r="B172" s="28">
        <v>601</v>
      </c>
      <c r="C172" s="29" t="s">
        <v>11</v>
      </c>
      <c r="D172" s="29">
        <v>13</v>
      </c>
      <c r="E172" s="29" t="s">
        <v>137</v>
      </c>
      <c r="F172" s="29" t="s">
        <v>9</v>
      </c>
      <c r="G172" s="30">
        <v>100000</v>
      </c>
      <c r="H172" s="30">
        <v>1324830</v>
      </c>
      <c r="I172" s="18">
        <f t="shared" si="16"/>
        <v>-1224830</v>
      </c>
    </row>
    <row r="173" spans="1:9" s="32" customFormat="1" ht="25.5">
      <c r="A173" s="105" t="s">
        <v>138</v>
      </c>
      <c r="B173" s="28">
        <v>601</v>
      </c>
      <c r="C173" s="29" t="s">
        <v>11</v>
      </c>
      <c r="D173" s="29">
        <v>13</v>
      </c>
      <c r="E173" s="29" t="s">
        <v>139</v>
      </c>
      <c r="F173" s="29" t="s">
        <v>9</v>
      </c>
      <c r="G173" s="30">
        <v>100000</v>
      </c>
      <c r="H173" s="30">
        <v>6850</v>
      </c>
      <c r="I173" s="18">
        <f t="shared" si="16"/>
        <v>93150</v>
      </c>
    </row>
    <row r="174" spans="1:9" s="32" customFormat="1" ht="25.5">
      <c r="A174" s="105" t="s">
        <v>27</v>
      </c>
      <c r="B174" s="28">
        <v>601</v>
      </c>
      <c r="C174" s="29" t="s">
        <v>11</v>
      </c>
      <c r="D174" s="29">
        <v>13</v>
      </c>
      <c r="E174" s="29" t="s">
        <v>139</v>
      </c>
      <c r="F174" s="29" t="s">
        <v>28</v>
      </c>
      <c r="G174" s="30">
        <v>100000</v>
      </c>
      <c r="H174" s="30">
        <v>11070</v>
      </c>
      <c r="I174" s="18">
        <f t="shared" si="16"/>
        <v>88930</v>
      </c>
    </row>
    <row r="175" spans="1:9" s="19" customFormat="1">
      <c r="A175" s="105" t="s">
        <v>29</v>
      </c>
      <c r="B175" s="28">
        <v>601</v>
      </c>
      <c r="C175" s="29" t="s">
        <v>11</v>
      </c>
      <c r="D175" s="29">
        <v>13</v>
      </c>
      <c r="E175" s="29" t="s">
        <v>139</v>
      </c>
      <c r="F175" s="29" t="s">
        <v>30</v>
      </c>
      <c r="G175" s="30">
        <v>100000</v>
      </c>
      <c r="H175" s="38">
        <v>1250870</v>
      </c>
      <c r="I175" s="18">
        <f t="shared" si="16"/>
        <v>-1150870</v>
      </c>
    </row>
    <row r="176" spans="1:9" s="19" customFormat="1" ht="38.25">
      <c r="A176" s="105" t="s">
        <v>140</v>
      </c>
      <c r="B176" s="28">
        <v>601</v>
      </c>
      <c r="C176" s="29" t="s">
        <v>11</v>
      </c>
      <c r="D176" s="29">
        <v>13</v>
      </c>
      <c r="E176" s="29" t="s">
        <v>141</v>
      </c>
      <c r="F176" s="29" t="s">
        <v>9</v>
      </c>
      <c r="G176" s="30">
        <v>285300</v>
      </c>
      <c r="H176" s="38">
        <v>336600</v>
      </c>
      <c r="I176" s="18">
        <f t="shared" si="16"/>
        <v>-51300</v>
      </c>
    </row>
    <row r="177" spans="1:9" s="19" customFormat="1" ht="25.5">
      <c r="A177" s="105" t="s">
        <v>138</v>
      </c>
      <c r="B177" s="28">
        <v>601</v>
      </c>
      <c r="C177" s="29" t="s">
        <v>11</v>
      </c>
      <c r="D177" s="29">
        <v>13</v>
      </c>
      <c r="E177" s="29" t="s">
        <v>142</v>
      </c>
      <c r="F177" s="29" t="s">
        <v>9</v>
      </c>
      <c r="G177" s="30">
        <v>180036.84</v>
      </c>
      <c r="H177" s="38">
        <v>100000</v>
      </c>
      <c r="I177" s="18">
        <f t="shared" si="16"/>
        <v>80036.84</v>
      </c>
    </row>
    <row r="178" spans="1:9" s="19" customFormat="1" ht="25.5">
      <c r="A178" s="105" t="s">
        <v>27</v>
      </c>
      <c r="B178" s="28">
        <v>601</v>
      </c>
      <c r="C178" s="29" t="s">
        <v>11</v>
      </c>
      <c r="D178" s="29">
        <v>13</v>
      </c>
      <c r="E178" s="29" t="s">
        <v>142</v>
      </c>
      <c r="F178" s="29" t="s">
        <v>28</v>
      </c>
      <c r="G178" s="30">
        <v>180036.84</v>
      </c>
      <c r="H178" s="38">
        <v>100000</v>
      </c>
      <c r="I178" s="18">
        <f t="shared" si="16"/>
        <v>80036.84</v>
      </c>
    </row>
    <row r="179" spans="1:9" s="19" customFormat="1">
      <c r="A179" s="105" t="s">
        <v>29</v>
      </c>
      <c r="B179" s="28">
        <v>601</v>
      </c>
      <c r="C179" s="29" t="s">
        <v>11</v>
      </c>
      <c r="D179" s="29">
        <v>13</v>
      </c>
      <c r="E179" s="29" t="s">
        <v>142</v>
      </c>
      <c r="F179" s="29" t="s">
        <v>30</v>
      </c>
      <c r="G179" s="30">
        <v>145000</v>
      </c>
      <c r="H179" s="30">
        <v>100000</v>
      </c>
      <c r="I179" s="18">
        <f t="shared" si="16"/>
        <v>45000</v>
      </c>
    </row>
    <row r="180" spans="1:9" s="19" customFormat="1">
      <c r="A180" s="105" t="s">
        <v>29</v>
      </c>
      <c r="B180" s="28">
        <v>601</v>
      </c>
      <c r="C180" s="29" t="s">
        <v>11</v>
      </c>
      <c r="D180" s="29">
        <v>13</v>
      </c>
      <c r="E180" s="29" t="s">
        <v>142</v>
      </c>
      <c r="F180" s="29" t="s">
        <v>30</v>
      </c>
      <c r="G180" s="30">
        <v>35036.839999999997</v>
      </c>
      <c r="H180" s="30">
        <v>100000</v>
      </c>
      <c r="I180" s="18">
        <f t="shared" si="16"/>
        <v>-64963.16</v>
      </c>
    </row>
    <row r="181" spans="1:9" s="19" customFormat="1" ht="25.5">
      <c r="A181" s="105" t="s">
        <v>879</v>
      </c>
      <c r="B181" s="28">
        <v>601</v>
      </c>
      <c r="C181" s="29" t="s">
        <v>11</v>
      </c>
      <c r="D181" s="29">
        <v>13</v>
      </c>
      <c r="E181" s="29" t="s">
        <v>880</v>
      </c>
      <c r="F181" s="29" t="s">
        <v>9</v>
      </c>
      <c r="G181" s="30">
        <v>105263.16</v>
      </c>
      <c r="H181" s="38">
        <v>185300</v>
      </c>
      <c r="I181" s="18">
        <f t="shared" si="16"/>
        <v>-80036.84</v>
      </c>
    </row>
    <row r="182" spans="1:9" s="19" customFormat="1">
      <c r="A182" s="105" t="s">
        <v>274</v>
      </c>
      <c r="B182" s="28"/>
      <c r="C182" s="29"/>
      <c r="D182" s="29"/>
      <c r="E182" s="29"/>
      <c r="F182" s="29"/>
      <c r="G182" s="30"/>
      <c r="H182" s="38">
        <v>185300</v>
      </c>
      <c r="I182" s="18">
        <f t="shared" si="16"/>
        <v>-185300</v>
      </c>
    </row>
    <row r="183" spans="1:9" s="19" customFormat="1">
      <c r="A183" s="105" t="s">
        <v>275</v>
      </c>
      <c r="B183" s="28">
        <v>601</v>
      </c>
      <c r="C183" s="29" t="s">
        <v>11</v>
      </c>
      <c r="D183" s="29">
        <v>13</v>
      </c>
      <c r="E183" s="29" t="s">
        <v>880</v>
      </c>
      <c r="F183" s="29" t="s">
        <v>9</v>
      </c>
      <c r="G183" s="30">
        <v>5263.16</v>
      </c>
      <c r="H183" s="30">
        <v>185300</v>
      </c>
      <c r="I183" s="18">
        <f t="shared" si="16"/>
        <v>-180036.84</v>
      </c>
    </row>
    <row r="184" spans="1:9" s="19" customFormat="1">
      <c r="A184" s="105" t="s">
        <v>360</v>
      </c>
      <c r="B184" s="28">
        <v>601</v>
      </c>
      <c r="C184" s="29" t="s">
        <v>11</v>
      </c>
      <c r="D184" s="29">
        <v>13</v>
      </c>
      <c r="E184" s="29" t="s">
        <v>880</v>
      </c>
      <c r="F184" s="29" t="s">
        <v>9</v>
      </c>
      <c r="G184" s="30">
        <v>100000</v>
      </c>
      <c r="H184" s="30">
        <v>185300</v>
      </c>
      <c r="I184" s="18">
        <f t="shared" si="16"/>
        <v>-85300</v>
      </c>
    </row>
    <row r="185" spans="1:9" s="19" customFormat="1" ht="25.5">
      <c r="A185" s="105" t="s">
        <v>27</v>
      </c>
      <c r="B185" s="28">
        <v>601</v>
      </c>
      <c r="C185" s="29" t="s">
        <v>11</v>
      </c>
      <c r="D185" s="29">
        <v>13</v>
      </c>
      <c r="E185" s="29" t="s">
        <v>880</v>
      </c>
      <c r="F185" s="29" t="s">
        <v>28</v>
      </c>
      <c r="G185" s="30">
        <v>105263.16</v>
      </c>
      <c r="H185" s="38">
        <v>51300</v>
      </c>
      <c r="I185" s="18">
        <f t="shared" si="16"/>
        <v>53963.16</v>
      </c>
    </row>
    <row r="186" spans="1:9" s="19" customFormat="1">
      <c r="A186" s="105" t="s">
        <v>29</v>
      </c>
      <c r="B186" s="28">
        <v>601</v>
      </c>
      <c r="C186" s="29" t="s">
        <v>11</v>
      </c>
      <c r="D186" s="29">
        <v>13</v>
      </c>
      <c r="E186" s="29" t="s">
        <v>880</v>
      </c>
      <c r="F186" s="29" t="s">
        <v>30</v>
      </c>
      <c r="G186" s="30">
        <v>105263.16</v>
      </c>
      <c r="H186" s="38">
        <v>51300</v>
      </c>
      <c r="I186" s="18">
        <f t="shared" si="16"/>
        <v>53963.16</v>
      </c>
    </row>
    <row r="187" spans="1:9" s="19" customFormat="1" ht="25.5">
      <c r="A187" s="105" t="s">
        <v>143</v>
      </c>
      <c r="B187" s="28">
        <v>601</v>
      </c>
      <c r="C187" s="29" t="s">
        <v>11</v>
      </c>
      <c r="D187" s="29">
        <v>13</v>
      </c>
      <c r="E187" s="29" t="s">
        <v>144</v>
      </c>
      <c r="F187" s="29" t="s">
        <v>9</v>
      </c>
      <c r="G187" s="30">
        <v>51300</v>
      </c>
      <c r="H187" s="30">
        <v>51300</v>
      </c>
      <c r="I187" s="18">
        <f t="shared" si="16"/>
        <v>0</v>
      </c>
    </row>
    <row r="188" spans="1:9" s="19" customFormat="1" ht="25.5">
      <c r="A188" s="105" t="s">
        <v>138</v>
      </c>
      <c r="B188" s="28">
        <v>601</v>
      </c>
      <c r="C188" s="29" t="s">
        <v>11</v>
      </c>
      <c r="D188" s="29">
        <v>13</v>
      </c>
      <c r="E188" s="29" t="s">
        <v>145</v>
      </c>
      <c r="F188" s="29" t="s">
        <v>9</v>
      </c>
      <c r="G188" s="30">
        <v>51300</v>
      </c>
      <c r="H188" s="30">
        <v>51300</v>
      </c>
      <c r="I188" s="18">
        <f t="shared" si="16"/>
        <v>0</v>
      </c>
    </row>
    <row r="189" spans="1:9" s="19" customFormat="1" ht="25.5">
      <c r="A189" s="105" t="s">
        <v>27</v>
      </c>
      <c r="B189" s="28">
        <v>601</v>
      </c>
      <c r="C189" s="29" t="s">
        <v>11</v>
      </c>
      <c r="D189" s="29">
        <v>13</v>
      </c>
      <c r="E189" s="29" t="s">
        <v>145</v>
      </c>
      <c r="F189" s="29" t="s">
        <v>28</v>
      </c>
      <c r="G189" s="30">
        <v>51300</v>
      </c>
      <c r="H189" s="38">
        <v>414270</v>
      </c>
      <c r="I189" s="18">
        <f t="shared" si="16"/>
        <v>-362970</v>
      </c>
    </row>
    <row r="190" spans="1:9" s="19" customFormat="1">
      <c r="A190" s="105" t="s">
        <v>29</v>
      </c>
      <c r="B190" s="28">
        <v>601</v>
      </c>
      <c r="C190" s="29" t="s">
        <v>11</v>
      </c>
      <c r="D190" s="29">
        <v>13</v>
      </c>
      <c r="E190" s="29" t="s">
        <v>145</v>
      </c>
      <c r="F190" s="29" t="s">
        <v>30</v>
      </c>
      <c r="G190" s="30">
        <v>51300</v>
      </c>
      <c r="H190" s="38">
        <v>74970</v>
      </c>
      <c r="I190" s="18">
        <f t="shared" si="16"/>
        <v>-23670</v>
      </c>
    </row>
    <row r="191" spans="1:9" s="19" customFormat="1" ht="25.5">
      <c r="A191" s="105" t="s">
        <v>155</v>
      </c>
      <c r="B191" s="28">
        <v>601</v>
      </c>
      <c r="C191" s="29" t="s">
        <v>11</v>
      </c>
      <c r="D191" s="29">
        <v>13</v>
      </c>
      <c r="E191" s="29" t="s">
        <v>147</v>
      </c>
      <c r="F191" s="29" t="s">
        <v>9</v>
      </c>
      <c r="G191" s="30">
        <v>500000</v>
      </c>
      <c r="H191" s="30">
        <v>74970</v>
      </c>
      <c r="I191" s="18">
        <f t="shared" si="16"/>
        <v>425030</v>
      </c>
    </row>
    <row r="192" spans="1:9" s="19" customFormat="1" ht="25.5">
      <c r="A192" s="105" t="s">
        <v>157</v>
      </c>
      <c r="B192" s="28">
        <v>601</v>
      </c>
      <c r="C192" s="29" t="s">
        <v>11</v>
      </c>
      <c r="D192" s="29">
        <v>13</v>
      </c>
      <c r="E192" s="29" t="s">
        <v>154</v>
      </c>
      <c r="F192" s="29" t="s">
        <v>9</v>
      </c>
      <c r="G192" s="30">
        <v>500000</v>
      </c>
      <c r="H192" s="30">
        <v>74970</v>
      </c>
      <c r="I192" s="18">
        <f t="shared" si="16"/>
        <v>425030</v>
      </c>
    </row>
    <row r="193" spans="1:9" s="19" customFormat="1" ht="38.25">
      <c r="A193" s="105" t="s">
        <v>159</v>
      </c>
      <c r="B193" s="28">
        <v>601</v>
      </c>
      <c r="C193" s="29" t="s">
        <v>11</v>
      </c>
      <c r="D193" s="29">
        <v>13</v>
      </c>
      <c r="E193" s="29" t="s">
        <v>881</v>
      </c>
      <c r="F193" s="29" t="s">
        <v>9</v>
      </c>
      <c r="G193" s="30">
        <v>500000</v>
      </c>
      <c r="H193" s="30">
        <v>74970</v>
      </c>
      <c r="I193" s="18">
        <f t="shared" si="16"/>
        <v>425030</v>
      </c>
    </row>
    <row r="194" spans="1:9" s="19" customFormat="1">
      <c r="A194" s="105" t="s">
        <v>160</v>
      </c>
      <c r="B194" s="28">
        <v>601</v>
      </c>
      <c r="C194" s="29" t="s">
        <v>11</v>
      </c>
      <c r="D194" s="29">
        <v>13</v>
      </c>
      <c r="E194" s="29" t="s">
        <v>881</v>
      </c>
      <c r="F194" s="29" t="s">
        <v>161</v>
      </c>
      <c r="G194" s="30">
        <v>500000</v>
      </c>
      <c r="H194" s="30">
        <v>76500</v>
      </c>
      <c r="I194" s="18">
        <f t="shared" si="16"/>
        <v>423500</v>
      </c>
    </row>
    <row r="195" spans="1:9" s="19" customFormat="1">
      <c r="A195" s="105" t="s">
        <v>146</v>
      </c>
      <c r="B195" s="28">
        <v>601</v>
      </c>
      <c r="C195" s="29" t="s">
        <v>11</v>
      </c>
      <c r="D195" s="29">
        <v>13</v>
      </c>
      <c r="E195" s="29" t="s">
        <v>156</v>
      </c>
      <c r="F195" s="29" t="s">
        <v>9</v>
      </c>
      <c r="G195" s="30">
        <v>351270</v>
      </c>
      <c r="H195" s="30">
        <v>76500</v>
      </c>
      <c r="I195" s="18">
        <f t="shared" si="16"/>
        <v>274770</v>
      </c>
    </row>
    <row r="196" spans="1:9" s="19" customFormat="1" ht="38.25">
      <c r="A196" s="105" t="s">
        <v>148</v>
      </c>
      <c r="B196" s="28">
        <v>601</v>
      </c>
      <c r="C196" s="29" t="s">
        <v>11</v>
      </c>
      <c r="D196" s="29">
        <v>13</v>
      </c>
      <c r="E196" s="29" t="s">
        <v>313</v>
      </c>
      <c r="F196" s="29" t="s">
        <v>9</v>
      </c>
      <c r="G196" s="30">
        <v>74970</v>
      </c>
      <c r="H196" s="30">
        <v>76500</v>
      </c>
      <c r="I196" s="18">
        <f t="shared" si="16"/>
        <v>-1530</v>
      </c>
    </row>
    <row r="197" spans="1:9" s="19" customFormat="1" ht="51">
      <c r="A197" s="105" t="s">
        <v>150</v>
      </c>
      <c r="B197" s="28">
        <v>601</v>
      </c>
      <c r="C197" s="29" t="s">
        <v>11</v>
      </c>
      <c r="D197" s="29">
        <v>13</v>
      </c>
      <c r="E197" s="29" t="s">
        <v>882</v>
      </c>
      <c r="F197" s="29" t="s">
        <v>9</v>
      </c>
      <c r="G197" s="30">
        <v>74970</v>
      </c>
      <c r="H197" s="30">
        <v>76500</v>
      </c>
      <c r="I197" s="18">
        <f t="shared" si="16"/>
        <v>-1530</v>
      </c>
    </row>
    <row r="198" spans="1:9" s="19" customFormat="1" ht="25.5">
      <c r="A198" s="105" t="s">
        <v>27</v>
      </c>
      <c r="B198" s="28">
        <v>601</v>
      </c>
      <c r="C198" s="29" t="s">
        <v>11</v>
      </c>
      <c r="D198" s="29">
        <v>13</v>
      </c>
      <c r="E198" s="29" t="s">
        <v>882</v>
      </c>
      <c r="F198" s="29" t="s">
        <v>28</v>
      </c>
      <c r="G198" s="30">
        <v>74970</v>
      </c>
      <c r="H198" s="30">
        <v>262800</v>
      </c>
      <c r="I198" s="18">
        <f t="shared" si="16"/>
        <v>-187830</v>
      </c>
    </row>
    <row r="199" spans="1:9" s="19" customFormat="1">
      <c r="A199" s="105" t="s">
        <v>29</v>
      </c>
      <c r="B199" s="28">
        <v>601</v>
      </c>
      <c r="C199" s="29" t="s">
        <v>11</v>
      </c>
      <c r="D199" s="29">
        <v>13</v>
      </c>
      <c r="E199" s="29" t="s">
        <v>882</v>
      </c>
      <c r="F199" s="29" t="s">
        <v>30</v>
      </c>
      <c r="G199" s="30">
        <v>74970</v>
      </c>
      <c r="H199" s="30">
        <v>262800</v>
      </c>
      <c r="I199" s="18">
        <f t="shared" si="16"/>
        <v>-187830</v>
      </c>
    </row>
    <row r="200" spans="1:9" s="19" customFormat="1" ht="38.25">
      <c r="A200" s="105" t="s">
        <v>151</v>
      </c>
      <c r="B200" s="28">
        <v>601</v>
      </c>
      <c r="C200" s="29" t="s">
        <v>11</v>
      </c>
      <c r="D200" s="29">
        <v>13</v>
      </c>
      <c r="E200" s="29" t="s">
        <v>796</v>
      </c>
      <c r="F200" s="29" t="s">
        <v>9</v>
      </c>
      <c r="G200" s="30">
        <v>13500</v>
      </c>
      <c r="H200" s="30">
        <v>262800</v>
      </c>
      <c r="I200" s="18">
        <f t="shared" si="16"/>
        <v>-249300</v>
      </c>
    </row>
    <row r="201" spans="1:9" s="19" customFormat="1" ht="51">
      <c r="A201" s="105" t="s">
        <v>150</v>
      </c>
      <c r="B201" s="28">
        <v>601</v>
      </c>
      <c r="C201" s="29" t="s">
        <v>11</v>
      </c>
      <c r="D201" s="29">
        <v>13</v>
      </c>
      <c r="E201" s="29" t="s">
        <v>883</v>
      </c>
      <c r="F201" s="29" t="s">
        <v>9</v>
      </c>
      <c r="G201" s="30">
        <v>13500</v>
      </c>
      <c r="H201" s="30">
        <v>262800</v>
      </c>
      <c r="I201" s="18">
        <f t="shared" si="16"/>
        <v>-249300</v>
      </c>
    </row>
    <row r="202" spans="1:9" s="19" customFormat="1" ht="25.5">
      <c r="A202" s="105" t="s">
        <v>27</v>
      </c>
      <c r="B202" s="28">
        <v>601</v>
      </c>
      <c r="C202" s="29" t="s">
        <v>11</v>
      </c>
      <c r="D202" s="29">
        <v>13</v>
      </c>
      <c r="E202" s="29" t="s">
        <v>883</v>
      </c>
      <c r="F202" s="29" t="s">
        <v>28</v>
      </c>
      <c r="G202" s="30">
        <v>13500</v>
      </c>
      <c r="H202" s="30">
        <v>500000</v>
      </c>
      <c r="I202" s="18">
        <f t="shared" si="16"/>
        <v>-486500</v>
      </c>
    </row>
    <row r="203" spans="1:9" s="19" customFormat="1">
      <c r="A203" s="105" t="s">
        <v>29</v>
      </c>
      <c r="B203" s="28">
        <v>601</v>
      </c>
      <c r="C203" s="29" t="s">
        <v>11</v>
      </c>
      <c r="D203" s="29">
        <v>13</v>
      </c>
      <c r="E203" s="29" t="s">
        <v>883</v>
      </c>
      <c r="F203" s="29" t="s">
        <v>30</v>
      </c>
      <c r="G203" s="30">
        <v>13500</v>
      </c>
      <c r="H203" s="30">
        <v>500000</v>
      </c>
      <c r="I203" s="18">
        <f t="shared" si="16"/>
        <v>-486500</v>
      </c>
    </row>
    <row r="204" spans="1:9" s="19" customFormat="1" ht="25.5">
      <c r="A204" s="105" t="s">
        <v>153</v>
      </c>
      <c r="B204" s="28">
        <v>601</v>
      </c>
      <c r="C204" s="29" t="s">
        <v>11</v>
      </c>
      <c r="D204" s="29">
        <v>13</v>
      </c>
      <c r="E204" s="29" t="s">
        <v>158</v>
      </c>
      <c r="F204" s="29" t="s">
        <v>9</v>
      </c>
      <c r="G204" s="30">
        <v>262800</v>
      </c>
      <c r="H204" s="30">
        <v>500000</v>
      </c>
      <c r="I204" s="18">
        <f t="shared" si="16"/>
        <v>-237200</v>
      </c>
    </row>
    <row r="205" spans="1:9" s="19" customFormat="1" ht="51">
      <c r="A205" s="105" t="s">
        <v>150</v>
      </c>
      <c r="B205" s="28">
        <v>601</v>
      </c>
      <c r="C205" s="29" t="s">
        <v>11</v>
      </c>
      <c r="D205" s="29">
        <v>13</v>
      </c>
      <c r="E205" s="29" t="s">
        <v>884</v>
      </c>
      <c r="F205" s="29" t="s">
        <v>9</v>
      </c>
      <c r="G205" s="30">
        <v>262800</v>
      </c>
      <c r="H205" s="30">
        <v>500000</v>
      </c>
      <c r="I205" s="18">
        <f t="shared" si="16"/>
        <v>-237200</v>
      </c>
    </row>
    <row r="206" spans="1:9" s="19" customFormat="1" ht="25.5">
      <c r="A206" s="105" t="s">
        <v>27</v>
      </c>
      <c r="B206" s="28">
        <v>601</v>
      </c>
      <c r="C206" s="29" t="s">
        <v>11</v>
      </c>
      <c r="D206" s="29">
        <v>13</v>
      </c>
      <c r="E206" s="29" t="s">
        <v>884</v>
      </c>
      <c r="F206" s="29" t="s">
        <v>28</v>
      </c>
      <c r="G206" s="30">
        <v>262800</v>
      </c>
      <c r="H206" s="30">
        <v>2852200</v>
      </c>
      <c r="I206" s="18">
        <f t="shared" si="16"/>
        <v>-2589400</v>
      </c>
    </row>
    <row r="207" spans="1:9" s="19" customFormat="1">
      <c r="A207" s="105" t="s">
        <v>29</v>
      </c>
      <c r="B207" s="28">
        <v>601</v>
      </c>
      <c r="C207" s="29" t="s">
        <v>11</v>
      </c>
      <c r="D207" s="29">
        <v>13</v>
      </c>
      <c r="E207" s="29" t="s">
        <v>884</v>
      </c>
      <c r="F207" s="29" t="s">
        <v>30</v>
      </c>
      <c r="G207" s="30">
        <v>262800</v>
      </c>
      <c r="H207" s="30">
        <v>2852200</v>
      </c>
      <c r="I207" s="18">
        <f t="shared" si="16"/>
        <v>-2589400</v>
      </c>
    </row>
    <row r="208" spans="1:9" s="19" customFormat="1" ht="25.5">
      <c r="A208" s="105" t="s">
        <v>162</v>
      </c>
      <c r="B208" s="28" t="s">
        <v>66</v>
      </c>
      <c r="C208" s="29" t="s">
        <v>11</v>
      </c>
      <c r="D208" s="29" t="s">
        <v>50</v>
      </c>
      <c r="E208" s="29" t="s">
        <v>163</v>
      </c>
      <c r="F208" s="29" t="s">
        <v>9</v>
      </c>
      <c r="G208" s="30">
        <v>2852200</v>
      </c>
      <c r="H208" s="30">
        <v>2852200</v>
      </c>
      <c r="I208" s="18">
        <f t="shared" si="16"/>
        <v>0</v>
      </c>
    </row>
    <row r="209" spans="1:9" s="19" customFormat="1" ht="25.5">
      <c r="A209" s="105" t="s">
        <v>164</v>
      </c>
      <c r="B209" s="28" t="s">
        <v>66</v>
      </c>
      <c r="C209" s="29" t="s">
        <v>11</v>
      </c>
      <c r="D209" s="29" t="s">
        <v>50</v>
      </c>
      <c r="E209" s="29" t="s">
        <v>165</v>
      </c>
      <c r="F209" s="29" t="s">
        <v>9</v>
      </c>
      <c r="G209" s="30">
        <v>2852200</v>
      </c>
      <c r="H209" s="30">
        <v>2852200</v>
      </c>
      <c r="I209" s="18">
        <f t="shared" si="16"/>
        <v>0</v>
      </c>
    </row>
    <row r="210" spans="1:9" s="19" customFormat="1" ht="38.25">
      <c r="A210" s="105" t="s">
        <v>166</v>
      </c>
      <c r="B210" s="28" t="s">
        <v>66</v>
      </c>
      <c r="C210" s="29" t="s">
        <v>11</v>
      </c>
      <c r="D210" s="29" t="s">
        <v>50</v>
      </c>
      <c r="E210" s="29" t="s">
        <v>167</v>
      </c>
      <c r="F210" s="29" t="s">
        <v>9</v>
      </c>
      <c r="G210" s="30">
        <v>2852200</v>
      </c>
      <c r="H210" s="30">
        <v>2852200</v>
      </c>
      <c r="I210" s="18">
        <f t="shared" si="16"/>
        <v>0</v>
      </c>
    </row>
    <row r="211" spans="1:9" s="32" customFormat="1" ht="89.25">
      <c r="A211" s="105" t="s">
        <v>168</v>
      </c>
      <c r="B211" s="28" t="s">
        <v>66</v>
      </c>
      <c r="C211" s="29" t="s">
        <v>11</v>
      </c>
      <c r="D211" s="29" t="s">
        <v>50</v>
      </c>
      <c r="E211" s="29" t="s">
        <v>169</v>
      </c>
      <c r="F211" s="29" t="s">
        <v>9</v>
      </c>
      <c r="G211" s="30">
        <v>2852200</v>
      </c>
      <c r="H211" s="30">
        <v>2852200</v>
      </c>
      <c r="I211" s="18">
        <f t="shared" ref="I211:I274" si="17">G211-H211</f>
        <v>0</v>
      </c>
    </row>
    <row r="212" spans="1:9" s="19" customFormat="1" ht="38.25">
      <c r="A212" s="105" t="s">
        <v>987</v>
      </c>
      <c r="B212" s="28" t="s">
        <v>66</v>
      </c>
      <c r="C212" s="29" t="s">
        <v>11</v>
      </c>
      <c r="D212" s="29" t="s">
        <v>50</v>
      </c>
      <c r="E212" s="29" t="s">
        <v>169</v>
      </c>
      <c r="F212" s="29" t="s">
        <v>170</v>
      </c>
      <c r="G212" s="30">
        <v>2852200</v>
      </c>
      <c r="H212" s="30">
        <v>40236350</v>
      </c>
      <c r="I212" s="18">
        <f t="shared" si="17"/>
        <v>-37384150</v>
      </c>
    </row>
    <row r="213" spans="1:9" s="19" customFormat="1" ht="25.5">
      <c r="A213" s="105" t="s">
        <v>171</v>
      </c>
      <c r="B213" s="28" t="s">
        <v>66</v>
      </c>
      <c r="C213" s="29" t="s">
        <v>11</v>
      </c>
      <c r="D213" s="29" t="s">
        <v>50</v>
      </c>
      <c r="E213" s="29" t="s">
        <v>169</v>
      </c>
      <c r="F213" s="29" t="s">
        <v>172</v>
      </c>
      <c r="G213" s="30">
        <v>2852200</v>
      </c>
      <c r="H213" s="30">
        <v>40236350</v>
      </c>
      <c r="I213" s="18">
        <f t="shared" si="17"/>
        <v>-37384150</v>
      </c>
    </row>
    <row r="214" spans="1:9" s="19" customFormat="1">
      <c r="A214" s="105" t="s">
        <v>68</v>
      </c>
      <c r="B214" s="28" t="s">
        <v>66</v>
      </c>
      <c r="C214" s="29" t="s">
        <v>11</v>
      </c>
      <c r="D214" s="29" t="s">
        <v>50</v>
      </c>
      <c r="E214" s="29" t="s">
        <v>69</v>
      </c>
      <c r="F214" s="29" t="s">
        <v>9</v>
      </c>
      <c r="G214" s="30">
        <v>36581730</v>
      </c>
      <c r="H214" s="30">
        <v>40036350</v>
      </c>
      <c r="I214" s="18">
        <f t="shared" si="17"/>
        <v>-3454620</v>
      </c>
    </row>
    <row r="215" spans="1:9" s="19" customFormat="1" ht="25.5">
      <c r="A215" s="105" t="s">
        <v>76</v>
      </c>
      <c r="B215" s="28" t="s">
        <v>66</v>
      </c>
      <c r="C215" s="29" t="s">
        <v>11</v>
      </c>
      <c r="D215" s="29" t="s">
        <v>50</v>
      </c>
      <c r="E215" s="29" t="s">
        <v>77</v>
      </c>
      <c r="F215" s="29" t="s">
        <v>9</v>
      </c>
      <c r="G215" s="30">
        <v>36581730</v>
      </c>
      <c r="H215" s="30">
        <v>14472220</v>
      </c>
      <c r="I215" s="18">
        <f t="shared" si="17"/>
        <v>22109510</v>
      </c>
    </row>
    <row r="216" spans="1:9" s="32" customFormat="1" ht="25.5">
      <c r="A216" s="105" t="s">
        <v>125</v>
      </c>
      <c r="B216" s="28" t="s">
        <v>66</v>
      </c>
      <c r="C216" s="29" t="s">
        <v>11</v>
      </c>
      <c r="D216" s="29" t="s">
        <v>50</v>
      </c>
      <c r="E216" s="29" t="s">
        <v>173</v>
      </c>
      <c r="F216" s="29" t="s">
        <v>9</v>
      </c>
      <c r="G216" s="30">
        <v>36381730</v>
      </c>
      <c r="H216" s="30">
        <v>11073130</v>
      </c>
      <c r="I216" s="18">
        <f t="shared" si="17"/>
        <v>25308600</v>
      </c>
    </row>
    <row r="217" spans="1:9" s="32" customFormat="1">
      <c r="A217" s="105" t="s">
        <v>127</v>
      </c>
      <c r="B217" s="28" t="s">
        <v>66</v>
      </c>
      <c r="C217" s="29" t="s">
        <v>11</v>
      </c>
      <c r="D217" s="29" t="s">
        <v>50</v>
      </c>
      <c r="E217" s="29" t="s">
        <v>173</v>
      </c>
      <c r="F217" s="29" t="s">
        <v>128</v>
      </c>
      <c r="G217" s="30">
        <v>15371180</v>
      </c>
      <c r="H217" s="30">
        <v>55000</v>
      </c>
      <c r="I217" s="18">
        <f t="shared" si="17"/>
        <v>15316180</v>
      </c>
    </row>
    <row r="218" spans="1:9" s="32" customFormat="1">
      <c r="A218" s="105" t="s">
        <v>129</v>
      </c>
      <c r="B218" s="28" t="s">
        <v>66</v>
      </c>
      <c r="C218" s="29" t="s">
        <v>11</v>
      </c>
      <c r="D218" s="29" t="s">
        <v>50</v>
      </c>
      <c r="E218" s="29" t="s">
        <v>173</v>
      </c>
      <c r="F218" s="29" t="s">
        <v>984</v>
      </c>
      <c r="G218" s="30">
        <v>11763582</v>
      </c>
      <c r="H218" s="30">
        <v>3344090</v>
      </c>
      <c r="I218" s="18">
        <f t="shared" si="17"/>
        <v>8419492</v>
      </c>
    </row>
    <row r="219" spans="1:9" s="19" customFormat="1" ht="25.5">
      <c r="A219" s="105" t="s">
        <v>130</v>
      </c>
      <c r="B219" s="28" t="s">
        <v>66</v>
      </c>
      <c r="C219" s="29" t="s">
        <v>11</v>
      </c>
      <c r="D219" s="29" t="s">
        <v>50</v>
      </c>
      <c r="E219" s="29" t="s">
        <v>173</v>
      </c>
      <c r="F219" s="29" t="s">
        <v>985</v>
      </c>
      <c r="G219" s="30">
        <v>55000</v>
      </c>
      <c r="H219" s="30">
        <v>25316630</v>
      </c>
      <c r="I219" s="18">
        <f t="shared" si="17"/>
        <v>-25261630</v>
      </c>
    </row>
    <row r="220" spans="1:9" s="19" customFormat="1" ht="38.25">
      <c r="A220" s="105" t="s">
        <v>131</v>
      </c>
      <c r="B220" s="28" t="s">
        <v>66</v>
      </c>
      <c r="C220" s="29" t="s">
        <v>11</v>
      </c>
      <c r="D220" s="29" t="s">
        <v>50</v>
      </c>
      <c r="E220" s="29" t="s">
        <v>173</v>
      </c>
      <c r="F220" s="29" t="s">
        <v>986</v>
      </c>
      <c r="G220" s="30">
        <v>3552598</v>
      </c>
      <c r="H220" s="30">
        <v>25316630</v>
      </c>
      <c r="I220" s="18">
        <f t="shared" si="17"/>
        <v>-21764032</v>
      </c>
    </row>
    <row r="221" spans="1:9" s="19" customFormat="1" ht="25.5">
      <c r="A221" s="105" t="s">
        <v>27</v>
      </c>
      <c r="B221" s="28" t="s">
        <v>66</v>
      </c>
      <c r="C221" s="29" t="s">
        <v>11</v>
      </c>
      <c r="D221" s="29" t="s">
        <v>50</v>
      </c>
      <c r="E221" s="29" t="s">
        <v>173</v>
      </c>
      <c r="F221" s="29" t="s">
        <v>28</v>
      </c>
      <c r="G221" s="30">
        <v>20757320</v>
      </c>
      <c r="H221" s="30">
        <v>247500</v>
      </c>
      <c r="I221" s="18">
        <f t="shared" si="17"/>
        <v>20509820</v>
      </c>
    </row>
    <row r="222" spans="1:9" s="32" customFormat="1">
      <c r="A222" s="105" t="s">
        <v>29</v>
      </c>
      <c r="B222" s="28" t="s">
        <v>66</v>
      </c>
      <c r="C222" s="29" t="s">
        <v>11</v>
      </c>
      <c r="D222" s="29" t="s">
        <v>50</v>
      </c>
      <c r="E222" s="29" t="s">
        <v>173</v>
      </c>
      <c r="F222" s="29" t="s">
        <v>30</v>
      </c>
      <c r="G222" s="30">
        <v>14764939</v>
      </c>
      <c r="H222" s="30">
        <v>154904</v>
      </c>
      <c r="I222" s="18">
        <f t="shared" si="17"/>
        <v>14610035</v>
      </c>
    </row>
    <row r="223" spans="1:9" s="32" customFormat="1">
      <c r="A223" s="105" t="s">
        <v>977</v>
      </c>
      <c r="B223" s="28" t="s">
        <v>66</v>
      </c>
      <c r="C223" s="29" t="s">
        <v>11</v>
      </c>
      <c r="D223" s="29" t="s">
        <v>50</v>
      </c>
      <c r="E223" s="29" t="s">
        <v>173</v>
      </c>
      <c r="F223" s="29" t="s">
        <v>978</v>
      </c>
      <c r="G223" s="30">
        <v>5992381</v>
      </c>
      <c r="H223" s="30">
        <v>87596</v>
      </c>
      <c r="I223" s="18">
        <f t="shared" si="17"/>
        <v>5904785</v>
      </c>
    </row>
    <row r="224" spans="1:9" s="32" customFormat="1">
      <c r="A224" s="105" t="s">
        <v>31</v>
      </c>
      <c r="B224" s="28" t="s">
        <v>66</v>
      </c>
      <c r="C224" s="29" t="s">
        <v>11</v>
      </c>
      <c r="D224" s="29" t="s">
        <v>50</v>
      </c>
      <c r="E224" s="29" t="s">
        <v>173</v>
      </c>
      <c r="F224" s="29" t="s">
        <v>32</v>
      </c>
      <c r="G224" s="30">
        <v>253230</v>
      </c>
      <c r="H224" s="30">
        <v>5000</v>
      </c>
      <c r="I224" s="18">
        <f t="shared" si="17"/>
        <v>248230</v>
      </c>
    </row>
    <row r="225" spans="1:9" s="19" customFormat="1">
      <c r="A225" s="105" t="s">
        <v>33</v>
      </c>
      <c r="B225" s="28" t="s">
        <v>66</v>
      </c>
      <c r="C225" s="29" t="s">
        <v>11</v>
      </c>
      <c r="D225" s="29" t="s">
        <v>50</v>
      </c>
      <c r="E225" s="29" t="s">
        <v>173</v>
      </c>
      <c r="F225" s="29" t="s">
        <v>34</v>
      </c>
      <c r="G225" s="30">
        <v>160000</v>
      </c>
      <c r="H225" s="30">
        <v>200000</v>
      </c>
      <c r="I225" s="18">
        <f t="shared" si="17"/>
        <v>-40000</v>
      </c>
    </row>
    <row r="226" spans="1:9" s="19" customFormat="1">
      <c r="A226" s="105" t="s">
        <v>35</v>
      </c>
      <c r="B226" s="28" t="s">
        <v>66</v>
      </c>
      <c r="C226" s="29" t="s">
        <v>11</v>
      </c>
      <c r="D226" s="29" t="s">
        <v>50</v>
      </c>
      <c r="E226" s="29" t="s">
        <v>173</v>
      </c>
      <c r="F226" s="29" t="s">
        <v>36</v>
      </c>
      <c r="G226" s="30">
        <v>88230</v>
      </c>
      <c r="H226" s="30">
        <v>200000</v>
      </c>
      <c r="I226" s="18">
        <f t="shared" si="17"/>
        <v>-111770</v>
      </c>
    </row>
    <row r="227" spans="1:9" s="19" customFormat="1">
      <c r="A227" s="105" t="s">
        <v>79</v>
      </c>
      <c r="B227" s="28" t="s">
        <v>66</v>
      </c>
      <c r="C227" s="29" t="s">
        <v>11</v>
      </c>
      <c r="D227" s="29" t="s">
        <v>50</v>
      </c>
      <c r="E227" s="29" t="s">
        <v>173</v>
      </c>
      <c r="F227" s="29" t="s">
        <v>80</v>
      </c>
      <c r="G227" s="30">
        <v>5000</v>
      </c>
      <c r="H227" s="30">
        <v>200000</v>
      </c>
      <c r="I227" s="18">
        <f t="shared" si="17"/>
        <v>-195000</v>
      </c>
    </row>
    <row r="228" spans="1:9" s="19" customFormat="1" ht="25.5">
      <c r="A228" s="105" t="s">
        <v>174</v>
      </c>
      <c r="B228" s="28" t="s">
        <v>66</v>
      </c>
      <c r="C228" s="29" t="s">
        <v>11</v>
      </c>
      <c r="D228" s="29" t="s">
        <v>50</v>
      </c>
      <c r="E228" s="29" t="s">
        <v>175</v>
      </c>
      <c r="F228" s="29" t="s">
        <v>9</v>
      </c>
      <c r="G228" s="30">
        <v>200000</v>
      </c>
      <c r="H228" s="30">
        <v>9115450</v>
      </c>
      <c r="I228" s="18">
        <f t="shared" si="17"/>
        <v>-8915450</v>
      </c>
    </row>
    <row r="229" spans="1:9" s="19" customFormat="1">
      <c r="A229" s="105" t="s">
        <v>176</v>
      </c>
      <c r="B229" s="28" t="s">
        <v>66</v>
      </c>
      <c r="C229" s="29" t="s">
        <v>11</v>
      </c>
      <c r="D229" s="29" t="s">
        <v>50</v>
      </c>
      <c r="E229" s="29" t="s">
        <v>175</v>
      </c>
      <c r="F229" s="29" t="s">
        <v>177</v>
      </c>
      <c r="G229" s="30">
        <v>200000</v>
      </c>
      <c r="H229" s="30">
        <v>9115450</v>
      </c>
      <c r="I229" s="18">
        <f t="shared" si="17"/>
        <v>-8915450</v>
      </c>
    </row>
    <row r="230" spans="1:9" s="19" customFormat="1" ht="25.5">
      <c r="A230" s="105" t="s">
        <v>178</v>
      </c>
      <c r="B230" s="28" t="s">
        <v>66</v>
      </c>
      <c r="C230" s="29" t="s">
        <v>11</v>
      </c>
      <c r="D230" s="29" t="s">
        <v>50</v>
      </c>
      <c r="E230" s="29" t="s">
        <v>175</v>
      </c>
      <c r="F230" s="29" t="s">
        <v>179</v>
      </c>
      <c r="G230" s="30">
        <v>200000</v>
      </c>
      <c r="H230" s="30">
        <v>9115450</v>
      </c>
      <c r="I230" s="18">
        <f t="shared" si="17"/>
        <v>-8915450</v>
      </c>
    </row>
    <row r="231" spans="1:9" s="19" customFormat="1" ht="38.25">
      <c r="A231" s="105" t="s">
        <v>54</v>
      </c>
      <c r="B231" s="28" t="s">
        <v>66</v>
      </c>
      <c r="C231" s="29" t="s">
        <v>11</v>
      </c>
      <c r="D231" s="29" t="s">
        <v>50</v>
      </c>
      <c r="E231" s="29" t="s">
        <v>55</v>
      </c>
      <c r="F231" s="29" t="s">
        <v>9</v>
      </c>
      <c r="G231" s="30">
        <v>11135820</v>
      </c>
      <c r="H231" s="30">
        <v>8658300</v>
      </c>
      <c r="I231" s="18">
        <f t="shared" si="17"/>
        <v>2477520</v>
      </c>
    </row>
    <row r="232" spans="1:9" s="32" customFormat="1">
      <c r="A232" s="105" t="s">
        <v>56</v>
      </c>
      <c r="B232" s="28" t="s">
        <v>66</v>
      </c>
      <c r="C232" s="29" t="s">
        <v>11</v>
      </c>
      <c r="D232" s="29" t="s">
        <v>50</v>
      </c>
      <c r="E232" s="29" t="s">
        <v>57</v>
      </c>
      <c r="F232" s="29" t="s">
        <v>9</v>
      </c>
      <c r="G232" s="30">
        <v>11135820</v>
      </c>
      <c r="H232" s="30">
        <v>6650000</v>
      </c>
      <c r="I232" s="18">
        <f t="shared" si="17"/>
        <v>4485820</v>
      </c>
    </row>
    <row r="233" spans="1:9" s="32" customFormat="1" ht="38.25">
      <c r="A233" s="105" t="s">
        <v>180</v>
      </c>
      <c r="B233" s="28" t="s">
        <v>66</v>
      </c>
      <c r="C233" s="29" t="s">
        <v>11</v>
      </c>
      <c r="D233" s="29" t="s">
        <v>50</v>
      </c>
      <c r="E233" s="29" t="s">
        <v>181</v>
      </c>
      <c r="F233" s="29" t="s">
        <v>9</v>
      </c>
      <c r="G233" s="30">
        <v>11135820</v>
      </c>
      <c r="H233" s="30">
        <v>2008300</v>
      </c>
      <c r="I233" s="18">
        <f t="shared" si="17"/>
        <v>9127520</v>
      </c>
    </row>
    <row r="234" spans="1:9" s="19" customFormat="1" ht="25.5">
      <c r="A234" s="105" t="s">
        <v>20</v>
      </c>
      <c r="B234" s="28" t="s">
        <v>66</v>
      </c>
      <c r="C234" s="29" t="s">
        <v>11</v>
      </c>
      <c r="D234" s="29" t="s">
        <v>50</v>
      </c>
      <c r="E234" s="29" t="s">
        <v>181</v>
      </c>
      <c r="F234" s="29" t="s">
        <v>21</v>
      </c>
      <c r="G234" s="30">
        <v>10735820</v>
      </c>
      <c r="H234" s="30">
        <v>457150</v>
      </c>
      <c r="I234" s="18">
        <f t="shared" si="17"/>
        <v>10278670</v>
      </c>
    </row>
    <row r="235" spans="1:9" s="19" customFormat="1">
      <c r="A235" s="105" t="s">
        <v>39</v>
      </c>
      <c r="B235" s="28" t="s">
        <v>66</v>
      </c>
      <c r="C235" s="29" t="s">
        <v>11</v>
      </c>
      <c r="D235" s="29" t="s">
        <v>50</v>
      </c>
      <c r="E235" s="29" t="s">
        <v>181</v>
      </c>
      <c r="F235" s="29" t="s">
        <v>40</v>
      </c>
      <c r="G235" s="30">
        <v>8245640</v>
      </c>
      <c r="H235" s="30">
        <v>457150</v>
      </c>
      <c r="I235" s="18">
        <f t="shared" si="17"/>
        <v>7788490</v>
      </c>
    </row>
    <row r="236" spans="1:9" s="19" customFormat="1" ht="38.25">
      <c r="A236" s="105" t="s">
        <v>25</v>
      </c>
      <c r="B236" s="28" t="s">
        <v>66</v>
      </c>
      <c r="C236" s="29" t="s">
        <v>11</v>
      </c>
      <c r="D236" s="29" t="s">
        <v>50</v>
      </c>
      <c r="E236" s="29" t="s">
        <v>181</v>
      </c>
      <c r="F236" s="29" t="s">
        <v>26</v>
      </c>
      <c r="G236" s="30">
        <v>2490180</v>
      </c>
      <c r="H236" s="22">
        <v>11547500</v>
      </c>
      <c r="I236" s="18">
        <f t="shared" si="17"/>
        <v>-9057320</v>
      </c>
    </row>
    <row r="237" spans="1:9" s="19" customFormat="1" ht="25.5">
      <c r="A237" s="105" t="s">
        <v>27</v>
      </c>
      <c r="B237" s="28" t="s">
        <v>66</v>
      </c>
      <c r="C237" s="29" t="s">
        <v>11</v>
      </c>
      <c r="D237" s="29" t="s">
        <v>50</v>
      </c>
      <c r="E237" s="29" t="s">
        <v>181</v>
      </c>
      <c r="F237" s="29" t="s">
        <v>28</v>
      </c>
      <c r="G237" s="30">
        <v>400000</v>
      </c>
      <c r="H237" s="26">
        <v>11547500</v>
      </c>
      <c r="I237" s="18">
        <f t="shared" si="17"/>
        <v>-11147500</v>
      </c>
    </row>
    <row r="238" spans="1:9" s="19" customFormat="1">
      <c r="A238" s="105" t="s">
        <v>29</v>
      </c>
      <c r="B238" s="28" t="s">
        <v>66</v>
      </c>
      <c r="C238" s="29" t="s">
        <v>11</v>
      </c>
      <c r="D238" s="29" t="s">
        <v>50</v>
      </c>
      <c r="E238" s="29" t="s">
        <v>181</v>
      </c>
      <c r="F238" s="29" t="s">
        <v>30</v>
      </c>
      <c r="G238" s="30">
        <v>400000</v>
      </c>
      <c r="H238" s="30">
        <v>11547500</v>
      </c>
      <c r="I238" s="18">
        <f t="shared" si="17"/>
        <v>-11147500</v>
      </c>
    </row>
    <row r="239" spans="1:9" s="19" customFormat="1">
      <c r="A239" s="104" t="s">
        <v>182</v>
      </c>
      <c r="B239" s="20" t="s">
        <v>66</v>
      </c>
      <c r="C239" s="21" t="s">
        <v>75</v>
      </c>
      <c r="D239" s="21" t="s">
        <v>7</v>
      </c>
      <c r="E239" s="21" t="s">
        <v>8</v>
      </c>
      <c r="F239" s="21" t="s">
        <v>9</v>
      </c>
      <c r="G239" s="22">
        <v>6547500</v>
      </c>
      <c r="H239" s="30">
        <v>8210000</v>
      </c>
      <c r="I239" s="18">
        <f t="shared" si="17"/>
        <v>-1662500</v>
      </c>
    </row>
    <row r="240" spans="1:9" s="19" customFormat="1">
      <c r="A240" s="23" t="s">
        <v>183</v>
      </c>
      <c r="B240" s="24" t="s">
        <v>66</v>
      </c>
      <c r="C240" s="25" t="s">
        <v>75</v>
      </c>
      <c r="D240" s="25" t="s">
        <v>59</v>
      </c>
      <c r="E240" s="25" t="s">
        <v>8</v>
      </c>
      <c r="F240" s="25" t="s">
        <v>9</v>
      </c>
      <c r="G240" s="26">
        <v>6547500</v>
      </c>
      <c r="H240" s="30">
        <v>5000000</v>
      </c>
      <c r="I240" s="18">
        <f t="shared" si="17"/>
        <v>1547500</v>
      </c>
    </row>
    <row r="241" spans="1:9" s="19" customFormat="1" ht="25.5">
      <c r="A241" s="105" t="s">
        <v>90</v>
      </c>
      <c r="B241" s="28" t="s">
        <v>66</v>
      </c>
      <c r="C241" s="29" t="s">
        <v>75</v>
      </c>
      <c r="D241" s="29" t="s">
        <v>59</v>
      </c>
      <c r="E241" s="29" t="s">
        <v>91</v>
      </c>
      <c r="F241" s="29" t="s">
        <v>9</v>
      </c>
      <c r="G241" s="30">
        <v>6547500</v>
      </c>
      <c r="H241" s="30">
        <v>5000000</v>
      </c>
      <c r="I241" s="18">
        <f t="shared" si="17"/>
        <v>1547500</v>
      </c>
    </row>
    <row r="242" spans="1:9" s="19" customFormat="1" ht="25.5">
      <c r="A242" s="105" t="s">
        <v>184</v>
      </c>
      <c r="B242" s="28" t="s">
        <v>66</v>
      </c>
      <c r="C242" s="29" t="s">
        <v>75</v>
      </c>
      <c r="D242" s="29" t="s">
        <v>59</v>
      </c>
      <c r="E242" s="29" t="s">
        <v>185</v>
      </c>
      <c r="F242" s="29" t="s">
        <v>9</v>
      </c>
      <c r="G242" s="30">
        <v>5807500</v>
      </c>
      <c r="H242" s="30">
        <v>5000000</v>
      </c>
      <c r="I242" s="18">
        <f t="shared" si="17"/>
        <v>807500</v>
      </c>
    </row>
    <row r="243" spans="1:9" s="32" customFormat="1" ht="25.5">
      <c r="A243" s="105" t="s">
        <v>186</v>
      </c>
      <c r="B243" s="28" t="s">
        <v>66</v>
      </c>
      <c r="C243" s="29" t="s">
        <v>75</v>
      </c>
      <c r="D243" s="29" t="s">
        <v>59</v>
      </c>
      <c r="E243" s="29" t="s">
        <v>187</v>
      </c>
      <c r="F243" s="29" t="s">
        <v>9</v>
      </c>
      <c r="G243" s="30">
        <v>1950000</v>
      </c>
      <c r="H243" s="30">
        <v>3000000</v>
      </c>
      <c r="I243" s="18">
        <f t="shared" si="17"/>
        <v>-1050000</v>
      </c>
    </row>
    <row r="244" spans="1:9" s="32" customFormat="1" ht="38.25">
      <c r="A244" s="105" t="s">
        <v>188</v>
      </c>
      <c r="B244" s="28" t="s">
        <v>66</v>
      </c>
      <c r="C244" s="29" t="s">
        <v>75</v>
      </c>
      <c r="D244" s="29" t="s">
        <v>59</v>
      </c>
      <c r="E244" s="29" t="s">
        <v>189</v>
      </c>
      <c r="F244" s="29" t="s">
        <v>9</v>
      </c>
      <c r="G244" s="30">
        <v>1950000</v>
      </c>
      <c r="H244" s="30">
        <v>2000000</v>
      </c>
      <c r="I244" s="18">
        <f t="shared" si="17"/>
        <v>-50000</v>
      </c>
    </row>
    <row r="245" spans="1:9" s="19" customFormat="1" ht="38.25">
      <c r="A245" s="105" t="s">
        <v>190</v>
      </c>
      <c r="B245" s="28" t="s">
        <v>66</v>
      </c>
      <c r="C245" s="29" t="s">
        <v>75</v>
      </c>
      <c r="D245" s="29" t="s">
        <v>59</v>
      </c>
      <c r="E245" s="29" t="s">
        <v>189</v>
      </c>
      <c r="F245" s="29" t="s">
        <v>191</v>
      </c>
      <c r="G245" s="30">
        <v>1950000</v>
      </c>
      <c r="H245" s="30">
        <v>2550000</v>
      </c>
      <c r="I245" s="18">
        <f t="shared" si="17"/>
        <v>-600000</v>
      </c>
    </row>
    <row r="246" spans="1:9" s="19" customFormat="1" ht="51">
      <c r="A246" s="105" t="s">
        <v>192</v>
      </c>
      <c r="B246" s="28" t="s">
        <v>66</v>
      </c>
      <c r="C246" s="29" t="s">
        <v>75</v>
      </c>
      <c r="D246" s="29" t="s">
        <v>59</v>
      </c>
      <c r="E246" s="29" t="s">
        <v>189</v>
      </c>
      <c r="F246" s="29" t="s">
        <v>193</v>
      </c>
      <c r="G246" s="30">
        <v>800000</v>
      </c>
      <c r="H246" s="30">
        <v>2550000</v>
      </c>
      <c r="I246" s="18">
        <f t="shared" si="17"/>
        <v>-1750000</v>
      </c>
    </row>
    <row r="247" spans="1:9" s="19" customFormat="1" ht="51">
      <c r="A247" s="105" t="s">
        <v>194</v>
      </c>
      <c r="B247" s="28" t="s">
        <v>66</v>
      </c>
      <c r="C247" s="29" t="s">
        <v>75</v>
      </c>
      <c r="D247" s="29" t="s">
        <v>59</v>
      </c>
      <c r="E247" s="29" t="s">
        <v>189</v>
      </c>
      <c r="F247" s="29" t="s">
        <v>195</v>
      </c>
      <c r="G247" s="30">
        <v>1150000</v>
      </c>
      <c r="H247" s="30">
        <v>150000</v>
      </c>
      <c r="I247" s="18">
        <f t="shared" si="17"/>
        <v>1000000</v>
      </c>
    </row>
    <row r="248" spans="1:9" s="19" customFormat="1" ht="38.25">
      <c r="A248" s="105" t="s">
        <v>196</v>
      </c>
      <c r="B248" s="28" t="s">
        <v>66</v>
      </c>
      <c r="C248" s="29" t="s">
        <v>75</v>
      </c>
      <c r="D248" s="29" t="s">
        <v>59</v>
      </c>
      <c r="E248" s="29" t="s">
        <v>197</v>
      </c>
      <c r="F248" s="29" t="s">
        <v>9</v>
      </c>
      <c r="G248" s="30">
        <v>3817500</v>
      </c>
      <c r="H248" s="30">
        <v>150000</v>
      </c>
      <c r="I248" s="18">
        <f t="shared" si="17"/>
        <v>3667500</v>
      </c>
    </row>
    <row r="249" spans="1:9" s="19" customFormat="1" ht="38.25">
      <c r="A249" s="105" t="s">
        <v>198</v>
      </c>
      <c r="B249" s="28" t="s">
        <v>66</v>
      </c>
      <c r="C249" s="29" t="s">
        <v>75</v>
      </c>
      <c r="D249" s="29" t="s">
        <v>59</v>
      </c>
      <c r="E249" s="29" t="s">
        <v>199</v>
      </c>
      <c r="F249" s="29" t="s">
        <v>9</v>
      </c>
      <c r="G249" s="30">
        <v>3817500</v>
      </c>
      <c r="H249" s="30">
        <v>2400000</v>
      </c>
      <c r="I249" s="18">
        <f t="shared" si="17"/>
        <v>1417500</v>
      </c>
    </row>
    <row r="250" spans="1:9" s="32" customFormat="1" ht="25.5">
      <c r="A250" s="105" t="s">
        <v>27</v>
      </c>
      <c r="B250" s="28" t="s">
        <v>66</v>
      </c>
      <c r="C250" s="29" t="s">
        <v>75</v>
      </c>
      <c r="D250" s="29" t="s">
        <v>59</v>
      </c>
      <c r="E250" s="29" t="s">
        <v>199</v>
      </c>
      <c r="F250" s="29" t="s">
        <v>28</v>
      </c>
      <c r="G250" s="30">
        <v>0</v>
      </c>
      <c r="H250" s="30">
        <v>2400000</v>
      </c>
      <c r="I250" s="18">
        <f t="shared" si="17"/>
        <v>-2400000</v>
      </c>
    </row>
    <row r="251" spans="1:9" s="19" customFormat="1">
      <c r="A251" s="105" t="s">
        <v>29</v>
      </c>
      <c r="B251" s="28" t="s">
        <v>66</v>
      </c>
      <c r="C251" s="29" t="s">
        <v>75</v>
      </c>
      <c r="D251" s="29" t="s">
        <v>59</v>
      </c>
      <c r="E251" s="29" t="s">
        <v>199</v>
      </c>
      <c r="F251" s="29" t="s">
        <v>30</v>
      </c>
      <c r="G251" s="30">
        <v>0</v>
      </c>
      <c r="H251" s="30">
        <v>660000</v>
      </c>
      <c r="I251" s="18">
        <f t="shared" si="17"/>
        <v>-660000</v>
      </c>
    </row>
    <row r="252" spans="1:9" s="19" customFormat="1" ht="38.25">
      <c r="A252" s="105" t="s">
        <v>987</v>
      </c>
      <c r="B252" s="28" t="s">
        <v>66</v>
      </c>
      <c r="C252" s="29" t="s">
        <v>75</v>
      </c>
      <c r="D252" s="29" t="s">
        <v>59</v>
      </c>
      <c r="E252" s="29" t="s">
        <v>199</v>
      </c>
      <c r="F252" s="29" t="s">
        <v>170</v>
      </c>
      <c r="G252" s="30">
        <v>3817500</v>
      </c>
      <c r="H252" s="30">
        <v>660000</v>
      </c>
      <c r="I252" s="18">
        <f t="shared" si="17"/>
        <v>3157500</v>
      </c>
    </row>
    <row r="253" spans="1:9" s="19" customFormat="1" ht="25.5">
      <c r="A253" s="105" t="s">
        <v>200</v>
      </c>
      <c r="B253" s="28" t="s">
        <v>66</v>
      </c>
      <c r="C253" s="29" t="s">
        <v>75</v>
      </c>
      <c r="D253" s="29" t="s">
        <v>59</v>
      </c>
      <c r="E253" s="29" t="s">
        <v>199</v>
      </c>
      <c r="F253" s="29" t="s">
        <v>201</v>
      </c>
      <c r="G253" s="30">
        <v>3817500</v>
      </c>
      <c r="H253" s="30">
        <v>660000</v>
      </c>
      <c r="I253" s="18">
        <f t="shared" si="17"/>
        <v>3157500</v>
      </c>
    </row>
    <row r="254" spans="1:9" s="19" customFormat="1" ht="38.25">
      <c r="A254" s="105" t="s">
        <v>202</v>
      </c>
      <c r="B254" s="28" t="s">
        <v>66</v>
      </c>
      <c r="C254" s="29" t="s">
        <v>75</v>
      </c>
      <c r="D254" s="29" t="s">
        <v>59</v>
      </c>
      <c r="E254" s="29" t="s">
        <v>203</v>
      </c>
      <c r="F254" s="29" t="s">
        <v>9</v>
      </c>
      <c r="G254" s="30">
        <v>40000</v>
      </c>
      <c r="H254" s="30">
        <v>660000</v>
      </c>
      <c r="I254" s="18">
        <f t="shared" si="17"/>
        <v>-620000</v>
      </c>
    </row>
    <row r="255" spans="1:9" s="19" customFormat="1" ht="38.25">
      <c r="A255" s="105" t="s">
        <v>198</v>
      </c>
      <c r="B255" s="28" t="s">
        <v>66</v>
      </c>
      <c r="C255" s="29" t="s">
        <v>75</v>
      </c>
      <c r="D255" s="29" t="s">
        <v>59</v>
      </c>
      <c r="E255" s="29" t="s">
        <v>204</v>
      </c>
      <c r="F255" s="29" t="s">
        <v>9</v>
      </c>
      <c r="G255" s="30">
        <v>40000</v>
      </c>
      <c r="H255" s="30">
        <v>3337500</v>
      </c>
      <c r="I255" s="18">
        <f t="shared" si="17"/>
        <v>-3297500</v>
      </c>
    </row>
    <row r="256" spans="1:9" s="19" customFormat="1" ht="25.5">
      <c r="A256" s="105" t="s">
        <v>27</v>
      </c>
      <c r="B256" s="28" t="s">
        <v>66</v>
      </c>
      <c r="C256" s="29" t="s">
        <v>75</v>
      </c>
      <c r="D256" s="29" t="s">
        <v>59</v>
      </c>
      <c r="E256" s="29" t="s">
        <v>204</v>
      </c>
      <c r="F256" s="29" t="s">
        <v>28</v>
      </c>
      <c r="G256" s="30">
        <v>40000</v>
      </c>
      <c r="H256" s="30">
        <v>1080000</v>
      </c>
      <c r="I256" s="18">
        <f t="shared" si="17"/>
        <v>-1040000</v>
      </c>
    </row>
    <row r="257" spans="1:9" s="19" customFormat="1">
      <c r="A257" s="105" t="s">
        <v>29</v>
      </c>
      <c r="B257" s="28" t="s">
        <v>66</v>
      </c>
      <c r="C257" s="29" t="s">
        <v>75</v>
      </c>
      <c r="D257" s="29" t="s">
        <v>59</v>
      </c>
      <c r="E257" s="29" t="s">
        <v>204</v>
      </c>
      <c r="F257" s="29" t="s">
        <v>30</v>
      </c>
      <c r="G257" s="30">
        <v>40000</v>
      </c>
      <c r="H257" s="30">
        <v>1080000</v>
      </c>
      <c r="I257" s="18">
        <f t="shared" si="17"/>
        <v>-1040000</v>
      </c>
    </row>
    <row r="258" spans="1:9" s="19" customFormat="1" ht="25.5">
      <c r="A258" s="105" t="s">
        <v>92</v>
      </c>
      <c r="B258" s="28" t="s">
        <v>66</v>
      </c>
      <c r="C258" s="29" t="s">
        <v>75</v>
      </c>
      <c r="D258" s="29" t="s">
        <v>59</v>
      </c>
      <c r="E258" s="29" t="s">
        <v>93</v>
      </c>
      <c r="F258" s="29" t="s">
        <v>9</v>
      </c>
      <c r="G258" s="30">
        <v>740000</v>
      </c>
      <c r="H258" s="30">
        <v>1080000</v>
      </c>
      <c r="I258" s="18">
        <f t="shared" si="17"/>
        <v>-340000</v>
      </c>
    </row>
    <row r="259" spans="1:9" s="19" customFormat="1" ht="25.5">
      <c r="A259" s="105" t="s">
        <v>205</v>
      </c>
      <c r="B259" s="28" t="s">
        <v>66</v>
      </c>
      <c r="C259" s="29" t="s">
        <v>75</v>
      </c>
      <c r="D259" s="29" t="s">
        <v>59</v>
      </c>
      <c r="E259" s="29" t="s">
        <v>206</v>
      </c>
      <c r="F259" s="29" t="s">
        <v>9</v>
      </c>
      <c r="G259" s="30">
        <v>40000</v>
      </c>
      <c r="H259" s="30">
        <v>1080000</v>
      </c>
      <c r="I259" s="18">
        <f t="shared" si="17"/>
        <v>-1040000</v>
      </c>
    </row>
    <row r="260" spans="1:9" s="19" customFormat="1" ht="25.5">
      <c r="A260" s="105" t="s">
        <v>207</v>
      </c>
      <c r="B260" s="28" t="s">
        <v>66</v>
      </c>
      <c r="C260" s="29" t="s">
        <v>75</v>
      </c>
      <c r="D260" s="29" t="s">
        <v>59</v>
      </c>
      <c r="E260" s="29" t="s">
        <v>208</v>
      </c>
      <c r="F260" s="29" t="s">
        <v>9</v>
      </c>
      <c r="G260" s="30">
        <v>40000</v>
      </c>
      <c r="H260" s="30">
        <v>2257500</v>
      </c>
      <c r="I260" s="18">
        <f t="shared" si="17"/>
        <v>-2217500</v>
      </c>
    </row>
    <row r="261" spans="1:9" s="19" customFormat="1" ht="25.5">
      <c r="A261" s="105" t="s">
        <v>27</v>
      </c>
      <c r="B261" s="28" t="s">
        <v>66</v>
      </c>
      <c r="C261" s="29" t="s">
        <v>75</v>
      </c>
      <c r="D261" s="29" t="s">
        <v>59</v>
      </c>
      <c r="E261" s="29" t="s">
        <v>208</v>
      </c>
      <c r="F261" s="29" t="s">
        <v>28</v>
      </c>
      <c r="G261" s="30">
        <v>40000</v>
      </c>
      <c r="H261" s="30">
        <v>2257500</v>
      </c>
      <c r="I261" s="18">
        <f t="shared" si="17"/>
        <v>-2217500</v>
      </c>
    </row>
    <row r="262" spans="1:9" s="19" customFormat="1">
      <c r="A262" s="105" t="s">
        <v>29</v>
      </c>
      <c r="B262" s="28" t="s">
        <v>66</v>
      </c>
      <c r="C262" s="29" t="s">
        <v>75</v>
      </c>
      <c r="D262" s="29" t="s">
        <v>59</v>
      </c>
      <c r="E262" s="29" t="s">
        <v>208</v>
      </c>
      <c r="F262" s="29" t="s">
        <v>30</v>
      </c>
      <c r="G262" s="30">
        <v>40000</v>
      </c>
      <c r="H262" s="30">
        <v>2057500</v>
      </c>
      <c r="I262" s="18">
        <f t="shared" si="17"/>
        <v>-2017500</v>
      </c>
    </row>
    <row r="263" spans="1:9" s="19" customFormat="1" ht="25.5">
      <c r="A263" s="105" t="s">
        <v>209</v>
      </c>
      <c r="B263" s="28" t="s">
        <v>66</v>
      </c>
      <c r="C263" s="29" t="s">
        <v>75</v>
      </c>
      <c r="D263" s="29" t="s">
        <v>59</v>
      </c>
      <c r="E263" s="29" t="s">
        <v>210</v>
      </c>
      <c r="F263" s="29" t="s">
        <v>9</v>
      </c>
      <c r="G263" s="30">
        <v>700000</v>
      </c>
      <c r="H263" s="30">
        <v>2057500</v>
      </c>
      <c r="I263" s="18">
        <f t="shared" si="17"/>
        <v>-1357500</v>
      </c>
    </row>
    <row r="264" spans="1:9" s="19" customFormat="1" ht="38.25">
      <c r="A264" s="105" t="s">
        <v>211</v>
      </c>
      <c r="B264" s="28" t="s">
        <v>66</v>
      </c>
      <c r="C264" s="29" t="s">
        <v>75</v>
      </c>
      <c r="D264" s="29" t="s">
        <v>59</v>
      </c>
      <c r="E264" s="29" t="s">
        <v>212</v>
      </c>
      <c r="F264" s="29" t="s">
        <v>9</v>
      </c>
      <c r="G264" s="30">
        <v>700000</v>
      </c>
      <c r="H264" s="30">
        <v>200000</v>
      </c>
      <c r="I264" s="18">
        <f t="shared" si="17"/>
        <v>500000</v>
      </c>
    </row>
    <row r="265" spans="1:9" s="32" customFormat="1" ht="25.5">
      <c r="A265" s="105" t="s">
        <v>27</v>
      </c>
      <c r="B265" s="28" t="s">
        <v>66</v>
      </c>
      <c r="C265" s="29" t="s">
        <v>75</v>
      </c>
      <c r="D265" s="29" t="s">
        <v>59</v>
      </c>
      <c r="E265" s="29" t="s">
        <v>212</v>
      </c>
      <c r="F265" s="29" t="s">
        <v>28</v>
      </c>
      <c r="G265" s="30">
        <v>600000</v>
      </c>
      <c r="H265" s="30">
        <v>200000</v>
      </c>
      <c r="I265" s="18">
        <f t="shared" si="17"/>
        <v>400000</v>
      </c>
    </row>
    <row r="266" spans="1:9" s="19" customFormat="1">
      <c r="A266" s="105" t="s">
        <v>29</v>
      </c>
      <c r="B266" s="28" t="s">
        <v>66</v>
      </c>
      <c r="C266" s="29" t="s">
        <v>75</v>
      </c>
      <c r="D266" s="29" t="s">
        <v>59</v>
      </c>
      <c r="E266" s="29" t="s">
        <v>212</v>
      </c>
      <c r="F266" s="29" t="s">
        <v>30</v>
      </c>
      <c r="G266" s="30">
        <v>600000</v>
      </c>
      <c r="H266" s="22">
        <v>160000</v>
      </c>
      <c r="I266" s="18">
        <f t="shared" si="17"/>
        <v>440000</v>
      </c>
    </row>
    <row r="267" spans="1:9" s="19" customFormat="1" ht="38.25">
      <c r="A267" s="105" t="s">
        <v>190</v>
      </c>
      <c r="B267" s="28" t="s">
        <v>66</v>
      </c>
      <c r="C267" s="29" t="s">
        <v>75</v>
      </c>
      <c r="D267" s="29" t="s">
        <v>59</v>
      </c>
      <c r="E267" s="29" t="s">
        <v>212</v>
      </c>
      <c r="F267" s="29" t="s">
        <v>191</v>
      </c>
      <c r="G267" s="30">
        <v>100000</v>
      </c>
      <c r="H267" s="26">
        <v>160000</v>
      </c>
      <c r="I267" s="18">
        <f t="shared" si="17"/>
        <v>-60000</v>
      </c>
    </row>
    <row r="268" spans="1:9" s="19" customFormat="1" ht="51">
      <c r="A268" s="105" t="s">
        <v>194</v>
      </c>
      <c r="B268" s="28" t="s">
        <v>66</v>
      </c>
      <c r="C268" s="29" t="s">
        <v>75</v>
      </c>
      <c r="D268" s="29" t="s">
        <v>59</v>
      </c>
      <c r="E268" s="29" t="s">
        <v>212</v>
      </c>
      <c r="F268" s="29" t="s">
        <v>195</v>
      </c>
      <c r="G268" s="30">
        <v>100000</v>
      </c>
      <c r="H268" s="30">
        <v>160000</v>
      </c>
      <c r="I268" s="18">
        <f t="shared" si="17"/>
        <v>-60000</v>
      </c>
    </row>
    <row r="269" spans="1:9" s="19" customFormat="1" ht="38.25">
      <c r="A269" s="105" t="s">
        <v>885</v>
      </c>
      <c r="B269" s="28" t="s">
        <v>66</v>
      </c>
      <c r="C269" s="29" t="s">
        <v>75</v>
      </c>
      <c r="D269" s="29" t="s">
        <v>59</v>
      </c>
      <c r="E269" s="29" t="s">
        <v>886</v>
      </c>
      <c r="F269" s="29" t="s">
        <v>9</v>
      </c>
      <c r="G269" s="30">
        <v>0</v>
      </c>
      <c r="H269" s="30">
        <v>160000</v>
      </c>
      <c r="I269" s="18">
        <f t="shared" si="17"/>
        <v>-160000</v>
      </c>
    </row>
    <row r="270" spans="1:9" s="19" customFormat="1" ht="51">
      <c r="A270" s="105" t="s">
        <v>887</v>
      </c>
      <c r="B270" s="28" t="s">
        <v>66</v>
      </c>
      <c r="C270" s="29" t="s">
        <v>75</v>
      </c>
      <c r="D270" s="29" t="s">
        <v>59</v>
      </c>
      <c r="E270" s="29" t="s">
        <v>888</v>
      </c>
      <c r="F270" s="29" t="s">
        <v>9</v>
      </c>
      <c r="G270" s="30">
        <v>0</v>
      </c>
      <c r="H270" s="30">
        <v>160000</v>
      </c>
      <c r="I270" s="18">
        <f t="shared" si="17"/>
        <v>-160000</v>
      </c>
    </row>
    <row r="271" spans="1:9" s="19" customFormat="1" ht="25.5">
      <c r="A271" s="105" t="s">
        <v>27</v>
      </c>
      <c r="B271" s="28" t="s">
        <v>66</v>
      </c>
      <c r="C271" s="29" t="s">
        <v>75</v>
      </c>
      <c r="D271" s="29" t="s">
        <v>59</v>
      </c>
      <c r="E271" s="29" t="s">
        <v>888</v>
      </c>
      <c r="F271" s="29" t="s">
        <v>28</v>
      </c>
      <c r="G271" s="30">
        <v>0</v>
      </c>
      <c r="H271" s="30">
        <v>160000</v>
      </c>
      <c r="I271" s="18">
        <f t="shared" si="17"/>
        <v>-160000</v>
      </c>
    </row>
    <row r="272" spans="1:9" s="19" customFormat="1">
      <c r="A272" s="105" t="s">
        <v>29</v>
      </c>
      <c r="B272" s="28" t="s">
        <v>66</v>
      </c>
      <c r="C272" s="29" t="s">
        <v>75</v>
      </c>
      <c r="D272" s="29" t="s">
        <v>59</v>
      </c>
      <c r="E272" s="29" t="s">
        <v>888</v>
      </c>
      <c r="F272" s="29" t="s">
        <v>30</v>
      </c>
      <c r="G272" s="30">
        <v>0</v>
      </c>
      <c r="H272" s="30">
        <v>160000</v>
      </c>
      <c r="I272" s="18">
        <f t="shared" si="17"/>
        <v>-160000</v>
      </c>
    </row>
    <row r="273" spans="1:9" s="19" customFormat="1">
      <c r="A273" s="104" t="s">
        <v>213</v>
      </c>
      <c r="B273" s="20" t="s">
        <v>66</v>
      </c>
      <c r="C273" s="21" t="s">
        <v>214</v>
      </c>
      <c r="D273" s="21" t="s">
        <v>7</v>
      </c>
      <c r="E273" s="21" t="s">
        <v>8</v>
      </c>
      <c r="F273" s="21" t="s">
        <v>9</v>
      </c>
      <c r="G273" s="22">
        <v>160000</v>
      </c>
      <c r="H273" s="30">
        <v>160000</v>
      </c>
      <c r="I273" s="18">
        <f t="shared" si="17"/>
        <v>0</v>
      </c>
    </row>
    <row r="274" spans="1:9" s="19" customFormat="1" ht="25.5">
      <c r="A274" s="23" t="s">
        <v>215</v>
      </c>
      <c r="B274" s="24" t="s">
        <v>66</v>
      </c>
      <c r="C274" s="25" t="s">
        <v>214</v>
      </c>
      <c r="D274" s="25" t="s">
        <v>87</v>
      </c>
      <c r="E274" s="25" t="s">
        <v>8</v>
      </c>
      <c r="F274" s="25" t="s">
        <v>9</v>
      </c>
      <c r="G274" s="26">
        <v>160000</v>
      </c>
      <c r="H274" s="22">
        <v>2061000</v>
      </c>
      <c r="I274" s="18">
        <f t="shared" si="17"/>
        <v>-1901000</v>
      </c>
    </row>
    <row r="275" spans="1:9" s="19" customFormat="1" ht="25.5">
      <c r="A275" s="105" t="s">
        <v>99</v>
      </c>
      <c r="B275" s="28" t="s">
        <v>66</v>
      </c>
      <c r="C275" s="29" t="s">
        <v>214</v>
      </c>
      <c r="D275" s="29" t="s">
        <v>87</v>
      </c>
      <c r="E275" s="29" t="s">
        <v>100</v>
      </c>
      <c r="F275" s="29" t="s">
        <v>9</v>
      </c>
      <c r="G275" s="30">
        <v>160000</v>
      </c>
      <c r="H275" s="26">
        <v>2061000</v>
      </c>
      <c r="I275" s="18">
        <f t="shared" ref="I275:I338" si="18">G275-H275</f>
        <v>-1901000</v>
      </c>
    </row>
    <row r="276" spans="1:9" s="19" customFormat="1" ht="38.25">
      <c r="A276" s="105" t="s">
        <v>872</v>
      </c>
      <c r="B276" s="28" t="s">
        <v>66</v>
      </c>
      <c r="C276" s="29" t="s">
        <v>214</v>
      </c>
      <c r="D276" s="29" t="s">
        <v>87</v>
      </c>
      <c r="E276" s="29" t="s">
        <v>873</v>
      </c>
      <c r="F276" s="29" t="s">
        <v>9</v>
      </c>
      <c r="G276" s="30">
        <v>160000</v>
      </c>
      <c r="H276" s="30">
        <v>2061000</v>
      </c>
      <c r="I276" s="18">
        <f t="shared" si="18"/>
        <v>-1901000</v>
      </c>
    </row>
    <row r="277" spans="1:9" s="19" customFormat="1" ht="25.5">
      <c r="A277" s="105" t="s">
        <v>889</v>
      </c>
      <c r="B277" s="28" t="s">
        <v>66</v>
      </c>
      <c r="C277" s="29" t="s">
        <v>214</v>
      </c>
      <c r="D277" s="29" t="s">
        <v>87</v>
      </c>
      <c r="E277" s="29" t="s">
        <v>890</v>
      </c>
      <c r="F277" s="29" t="s">
        <v>9</v>
      </c>
      <c r="G277" s="30">
        <v>160000</v>
      </c>
      <c r="H277" s="30">
        <v>2061000</v>
      </c>
      <c r="I277" s="18">
        <f t="shared" si="18"/>
        <v>-1901000</v>
      </c>
    </row>
    <row r="278" spans="1:9" s="19" customFormat="1" ht="25.5">
      <c r="A278" s="105" t="s">
        <v>216</v>
      </c>
      <c r="B278" s="28" t="s">
        <v>66</v>
      </c>
      <c r="C278" s="29" t="s">
        <v>214</v>
      </c>
      <c r="D278" s="29" t="s">
        <v>87</v>
      </c>
      <c r="E278" s="29" t="s">
        <v>891</v>
      </c>
      <c r="F278" s="29" t="s">
        <v>9</v>
      </c>
      <c r="G278" s="30">
        <v>160000</v>
      </c>
      <c r="H278" s="30">
        <v>2061000</v>
      </c>
      <c r="I278" s="18">
        <f t="shared" si="18"/>
        <v>-1901000</v>
      </c>
    </row>
    <row r="279" spans="1:9" s="19" customFormat="1" ht="25.5">
      <c r="A279" s="105" t="s">
        <v>27</v>
      </c>
      <c r="B279" s="28" t="s">
        <v>66</v>
      </c>
      <c r="C279" s="29" t="s">
        <v>214</v>
      </c>
      <c r="D279" s="29" t="s">
        <v>87</v>
      </c>
      <c r="E279" s="29" t="s">
        <v>891</v>
      </c>
      <c r="F279" s="29" t="s">
        <v>28</v>
      </c>
      <c r="G279" s="30">
        <v>160000</v>
      </c>
      <c r="H279" s="30">
        <v>2061000</v>
      </c>
      <c r="I279" s="18">
        <f t="shared" si="18"/>
        <v>-1901000</v>
      </c>
    </row>
    <row r="280" spans="1:9" s="19" customFormat="1">
      <c r="A280" s="105" t="s">
        <v>29</v>
      </c>
      <c r="B280" s="28" t="s">
        <v>66</v>
      </c>
      <c r="C280" s="29" t="s">
        <v>214</v>
      </c>
      <c r="D280" s="29" t="s">
        <v>87</v>
      </c>
      <c r="E280" s="29" t="s">
        <v>891</v>
      </c>
      <c r="F280" s="29" t="s">
        <v>30</v>
      </c>
      <c r="G280" s="30">
        <v>160000</v>
      </c>
      <c r="H280" s="30">
        <v>2061000</v>
      </c>
      <c r="I280" s="18">
        <f t="shared" si="18"/>
        <v>-1901000</v>
      </c>
    </row>
    <row r="281" spans="1:9" s="19" customFormat="1">
      <c r="A281" s="104" t="s">
        <v>217</v>
      </c>
      <c r="B281" s="20" t="s">
        <v>66</v>
      </c>
      <c r="C281" s="21" t="s">
        <v>218</v>
      </c>
      <c r="D281" s="21" t="s">
        <v>7</v>
      </c>
      <c r="E281" s="21" t="s">
        <v>8</v>
      </c>
      <c r="F281" s="21" t="s">
        <v>9</v>
      </c>
      <c r="G281" s="22">
        <v>2061000</v>
      </c>
      <c r="H281" s="30">
        <v>2061000</v>
      </c>
      <c r="I281" s="18">
        <f t="shared" si="18"/>
        <v>0</v>
      </c>
    </row>
    <row r="282" spans="1:9" s="8" customFormat="1">
      <c r="A282" s="23" t="s">
        <v>219</v>
      </c>
      <c r="B282" s="24" t="s">
        <v>66</v>
      </c>
      <c r="C282" s="25" t="s">
        <v>218</v>
      </c>
      <c r="D282" s="25" t="s">
        <v>11</v>
      </c>
      <c r="E282" s="25" t="s">
        <v>8</v>
      </c>
      <c r="F282" s="25" t="s">
        <v>9</v>
      </c>
      <c r="G282" s="26">
        <v>2061000</v>
      </c>
      <c r="H282" s="22">
        <v>20607500</v>
      </c>
      <c r="I282" s="18">
        <f t="shared" si="18"/>
        <v>-18546500</v>
      </c>
    </row>
    <row r="283" spans="1:9" s="8" customFormat="1">
      <c r="A283" s="105" t="s">
        <v>220</v>
      </c>
      <c r="B283" s="28" t="s">
        <v>66</v>
      </c>
      <c r="C283" s="29" t="s">
        <v>218</v>
      </c>
      <c r="D283" s="29" t="s">
        <v>11</v>
      </c>
      <c r="E283" s="29" t="s">
        <v>221</v>
      </c>
      <c r="F283" s="29" t="s">
        <v>9</v>
      </c>
      <c r="G283" s="30">
        <v>2061000</v>
      </c>
      <c r="H283" s="26">
        <v>5050500</v>
      </c>
      <c r="I283" s="18">
        <f t="shared" si="18"/>
        <v>-2989500</v>
      </c>
    </row>
    <row r="284" spans="1:9" s="8" customFormat="1" ht="51">
      <c r="A284" s="106" t="s">
        <v>222</v>
      </c>
      <c r="B284" s="28" t="s">
        <v>66</v>
      </c>
      <c r="C284" s="29" t="s">
        <v>218</v>
      </c>
      <c r="D284" s="29" t="s">
        <v>11</v>
      </c>
      <c r="E284" s="29" t="s">
        <v>223</v>
      </c>
      <c r="F284" s="29" t="s">
        <v>9</v>
      </c>
      <c r="G284" s="30">
        <v>2061000</v>
      </c>
      <c r="H284" s="30">
        <v>5050500</v>
      </c>
      <c r="I284" s="18">
        <f t="shared" si="18"/>
        <v>-2989500</v>
      </c>
    </row>
    <row r="285" spans="1:9" s="8" customFormat="1" ht="63.75">
      <c r="A285" s="106" t="s">
        <v>224</v>
      </c>
      <c r="B285" s="28" t="s">
        <v>66</v>
      </c>
      <c r="C285" s="29" t="s">
        <v>218</v>
      </c>
      <c r="D285" s="29" t="s">
        <v>11</v>
      </c>
      <c r="E285" s="29" t="s">
        <v>225</v>
      </c>
      <c r="F285" s="29" t="s">
        <v>9</v>
      </c>
      <c r="G285" s="30">
        <v>2061000</v>
      </c>
      <c r="H285" s="30">
        <v>5050500</v>
      </c>
      <c r="I285" s="18">
        <f t="shared" si="18"/>
        <v>-2989500</v>
      </c>
    </row>
    <row r="286" spans="1:9" s="8" customFormat="1" ht="25.5">
      <c r="A286" s="106" t="s">
        <v>226</v>
      </c>
      <c r="B286" s="28" t="s">
        <v>66</v>
      </c>
      <c r="C286" s="29" t="s">
        <v>218</v>
      </c>
      <c r="D286" s="29" t="s">
        <v>11</v>
      </c>
      <c r="E286" s="29" t="s">
        <v>227</v>
      </c>
      <c r="F286" s="29" t="s">
        <v>9</v>
      </c>
      <c r="G286" s="30">
        <v>2061000</v>
      </c>
      <c r="H286" s="30">
        <v>5050500</v>
      </c>
      <c r="I286" s="18">
        <f t="shared" si="18"/>
        <v>-2989500</v>
      </c>
    </row>
    <row r="287" spans="1:9" s="8" customFormat="1" ht="25.5">
      <c r="A287" s="105" t="s">
        <v>27</v>
      </c>
      <c r="B287" s="28" t="s">
        <v>66</v>
      </c>
      <c r="C287" s="29" t="s">
        <v>218</v>
      </c>
      <c r="D287" s="29" t="s">
        <v>11</v>
      </c>
      <c r="E287" s="29" t="s">
        <v>227</v>
      </c>
      <c r="F287" s="29" t="s">
        <v>28</v>
      </c>
      <c r="G287" s="30">
        <v>2061000</v>
      </c>
      <c r="H287" s="30">
        <v>5050500</v>
      </c>
      <c r="I287" s="18">
        <f t="shared" si="18"/>
        <v>-2989500</v>
      </c>
    </row>
    <row r="288" spans="1:9" s="8" customFormat="1">
      <c r="A288" s="105" t="s">
        <v>29</v>
      </c>
      <c r="B288" s="28" t="s">
        <v>66</v>
      </c>
      <c r="C288" s="29" t="s">
        <v>218</v>
      </c>
      <c r="D288" s="29" t="s">
        <v>11</v>
      </c>
      <c r="E288" s="29" t="s">
        <v>227</v>
      </c>
      <c r="F288" s="29" t="s">
        <v>30</v>
      </c>
      <c r="G288" s="30">
        <v>2061000</v>
      </c>
      <c r="H288" s="30">
        <v>5050500</v>
      </c>
      <c r="I288" s="18">
        <f t="shared" si="18"/>
        <v>-2989500</v>
      </c>
    </row>
    <row r="289" spans="1:9" s="8" customFormat="1">
      <c r="A289" s="104" t="s">
        <v>58</v>
      </c>
      <c r="B289" s="20" t="s">
        <v>66</v>
      </c>
      <c r="C289" s="21" t="s">
        <v>59</v>
      </c>
      <c r="D289" s="21" t="s">
        <v>7</v>
      </c>
      <c r="E289" s="21" t="s">
        <v>8</v>
      </c>
      <c r="F289" s="21" t="s">
        <v>9</v>
      </c>
      <c r="G289" s="22">
        <v>20607500</v>
      </c>
      <c r="H289" s="30">
        <v>5050500</v>
      </c>
      <c r="I289" s="18">
        <f t="shared" si="18"/>
        <v>15557000</v>
      </c>
    </row>
    <row r="290" spans="1:9" s="8" customFormat="1">
      <c r="A290" s="23" t="s">
        <v>60</v>
      </c>
      <c r="B290" s="24" t="s">
        <v>66</v>
      </c>
      <c r="C290" s="25" t="s">
        <v>59</v>
      </c>
      <c r="D290" s="25" t="s">
        <v>11</v>
      </c>
      <c r="E290" s="25" t="s">
        <v>8</v>
      </c>
      <c r="F290" s="25" t="s">
        <v>9</v>
      </c>
      <c r="G290" s="26">
        <v>5529875</v>
      </c>
      <c r="H290" s="26">
        <v>15557000</v>
      </c>
      <c r="I290" s="18">
        <f t="shared" si="18"/>
        <v>-10027125</v>
      </c>
    </row>
    <row r="291" spans="1:9" s="19" customFormat="1" ht="38.25">
      <c r="A291" s="106" t="s">
        <v>102</v>
      </c>
      <c r="B291" s="28" t="s">
        <v>66</v>
      </c>
      <c r="C291" s="29" t="s">
        <v>59</v>
      </c>
      <c r="D291" s="29" t="s">
        <v>11</v>
      </c>
      <c r="E291" s="29" t="s">
        <v>103</v>
      </c>
      <c r="F291" s="29" t="s">
        <v>9</v>
      </c>
      <c r="G291" s="30">
        <v>5529875</v>
      </c>
      <c r="H291" s="30">
        <v>15557000</v>
      </c>
      <c r="I291" s="18">
        <f t="shared" si="18"/>
        <v>-10027125</v>
      </c>
    </row>
    <row r="292" spans="1:9" s="19" customFormat="1" ht="25.5">
      <c r="A292" s="106" t="s">
        <v>104</v>
      </c>
      <c r="B292" s="28" t="s">
        <v>66</v>
      </c>
      <c r="C292" s="29" t="s">
        <v>59</v>
      </c>
      <c r="D292" s="29" t="s">
        <v>11</v>
      </c>
      <c r="E292" s="29" t="s">
        <v>105</v>
      </c>
      <c r="F292" s="29" t="s">
        <v>9</v>
      </c>
      <c r="G292" s="30">
        <v>5529875</v>
      </c>
      <c r="H292" s="30">
        <v>15557000</v>
      </c>
      <c r="I292" s="18">
        <f t="shared" si="18"/>
        <v>-10027125</v>
      </c>
    </row>
    <row r="293" spans="1:9" s="8" customFormat="1" ht="38.25">
      <c r="A293" s="106" t="s">
        <v>228</v>
      </c>
      <c r="B293" s="28" t="s">
        <v>66</v>
      </c>
      <c r="C293" s="29" t="s">
        <v>59</v>
      </c>
      <c r="D293" s="29" t="s">
        <v>11</v>
      </c>
      <c r="E293" s="29" t="s">
        <v>229</v>
      </c>
      <c r="F293" s="29" t="s">
        <v>9</v>
      </c>
      <c r="G293" s="30">
        <v>5529875</v>
      </c>
      <c r="H293" s="30">
        <v>2190000</v>
      </c>
      <c r="I293" s="18">
        <f t="shared" si="18"/>
        <v>3339875</v>
      </c>
    </row>
    <row r="294" spans="1:9" s="8" customFormat="1" ht="25.5">
      <c r="A294" s="106" t="s">
        <v>61</v>
      </c>
      <c r="B294" s="28" t="s">
        <v>66</v>
      </c>
      <c r="C294" s="29" t="s">
        <v>59</v>
      </c>
      <c r="D294" s="29" t="s">
        <v>11</v>
      </c>
      <c r="E294" s="29" t="s">
        <v>230</v>
      </c>
      <c r="F294" s="29" t="s">
        <v>9</v>
      </c>
      <c r="G294" s="30">
        <v>5529875</v>
      </c>
      <c r="H294" s="30">
        <v>2190000</v>
      </c>
      <c r="I294" s="18">
        <f t="shared" si="18"/>
        <v>3339875</v>
      </c>
    </row>
    <row r="295" spans="1:9" s="8" customFormat="1" ht="25.5">
      <c r="A295" s="129" t="s">
        <v>27</v>
      </c>
      <c r="B295" s="130" t="s">
        <v>66</v>
      </c>
      <c r="C295" s="131" t="s">
        <v>59</v>
      </c>
      <c r="D295" s="131" t="s">
        <v>11</v>
      </c>
      <c r="E295" s="131" t="s">
        <v>230</v>
      </c>
      <c r="F295" s="131" t="s">
        <v>28</v>
      </c>
      <c r="G295" s="132">
        <v>5529875</v>
      </c>
      <c r="H295" s="30">
        <v>2190000</v>
      </c>
      <c r="I295" s="18">
        <f t="shared" si="18"/>
        <v>3339875</v>
      </c>
    </row>
    <row r="296" spans="1:9" s="8" customFormat="1">
      <c r="A296" s="106" t="s">
        <v>29</v>
      </c>
      <c r="B296" s="28" t="s">
        <v>66</v>
      </c>
      <c r="C296" s="29" t="s">
        <v>59</v>
      </c>
      <c r="D296" s="29" t="s">
        <v>11</v>
      </c>
      <c r="E296" s="29" t="s">
        <v>230</v>
      </c>
      <c r="F296" s="29" t="s">
        <v>30</v>
      </c>
      <c r="G296" s="30">
        <v>5529875</v>
      </c>
      <c r="H296" s="30">
        <v>2190000</v>
      </c>
      <c r="I296" s="18">
        <f t="shared" si="18"/>
        <v>3339875</v>
      </c>
    </row>
    <row r="297" spans="1:9" s="19" customFormat="1">
      <c r="A297" s="23" t="s">
        <v>63</v>
      </c>
      <c r="B297" s="24" t="s">
        <v>66</v>
      </c>
      <c r="C297" s="25" t="s">
        <v>59</v>
      </c>
      <c r="D297" s="25" t="s">
        <v>64</v>
      </c>
      <c r="E297" s="25" t="s">
        <v>8</v>
      </c>
      <c r="F297" s="25" t="s">
        <v>9</v>
      </c>
      <c r="G297" s="26">
        <v>15077625</v>
      </c>
      <c r="H297" s="30">
        <v>13367000</v>
      </c>
      <c r="I297" s="18">
        <f t="shared" si="18"/>
        <v>1710625</v>
      </c>
    </row>
    <row r="298" spans="1:9" s="19" customFormat="1" ht="38.25">
      <c r="A298" s="106" t="s">
        <v>102</v>
      </c>
      <c r="B298" s="28" t="s">
        <v>66</v>
      </c>
      <c r="C298" s="29" t="s">
        <v>59</v>
      </c>
      <c r="D298" s="29" t="s">
        <v>64</v>
      </c>
      <c r="E298" s="29" t="s">
        <v>103</v>
      </c>
      <c r="F298" s="29" t="s">
        <v>9</v>
      </c>
      <c r="G298" s="30">
        <v>15077625</v>
      </c>
      <c r="H298" s="30">
        <v>13367000</v>
      </c>
      <c r="I298" s="18">
        <f t="shared" si="18"/>
        <v>1710625</v>
      </c>
    </row>
    <row r="299" spans="1:9" s="19" customFormat="1" ht="25.5">
      <c r="A299" s="106" t="s">
        <v>104</v>
      </c>
      <c r="B299" s="28" t="s">
        <v>66</v>
      </c>
      <c r="C299" s="29" t="s">
        <v>59</v>
      </c>
      <c r="D299" s="29" t="s">
        <v>64</v>
      </c>
      <c r="E299" s="29" t="s">
        <v>105</v>
      </c>
      <c r="F299" s="29" t="s">
        <v>9</v>
      </c>
      <c r="G299" s="30">
        <v>15077625</v>
      </c>
      <c r="H299" s="30">
        <v>13367000</v>
      </c>
      <c r="I299" s="18">
        <f t="shared" si="18"/>
        <v>1710625</v>
      </c>
    </row>
    <row r="300" spans="1:9" s="32" customFormat="1" ht="38.25">
      <c r="A300" s="106" t="s">
        <v>228</v>
      </c>
      <c r="B300" s="28" t="s">
        <v>66</v>
      </c>
      <c r="C300" s="29" t="s">
        <v>59</v>
      </c>
      <c r="D300" s="29" t="s">
        <v>64</v>
      </c>
      <c r="E300" s="29" t="s">
        <v>229</v>
      </c>
      <c r="F300" s="29" t="s">
        <v>9</v>
      </c>
      <c r="G300" s="30">
        <v>1710625</v>
      </c>
      <c r="H300" s="30">
        <v>13367000</v>
      </c>
      <c r="I300" s="18">
        <f t="shared" si="18"/>
        <v>-11656375</v>
      </c>
    </row>
    <row r="301" spans="1:9" s="19" customFormat="1" ht="25.5">
      <c r="A301" s="106" t="s">
        <v>61</v>
      </c>
      <c r="B301" s="28" t="s">
        <v>66</v>
      </c>
      <c r="C301" s="29" t="s">
        <v>59</v>
      </c>
      <c r="D301" s="29" t="s">
        <v>64</v>
      </c>
      <c r="E301" s="29" t="s">
        <v>230</v>
      </c>
      <c r="F301" s="29" t="s">
        <v>9</v>
      </c>
      <c r="G301" s="30">
        <v>1710625</v>
      </c>
      <c r="H301" s="30"/>
      <c r="I301" s="18">
        <f t="shared" si="18"/>
        <v>1710625</v>
      </c>
    </row>
    <row r="302" spans="1:9" s="19" customFormat="1" ht="25.5">
      <c r="A302" s="129" t="s">
        <v>27</v>
      </c>
      <c r="B302" s="130" t="s">
        <v>66</v>
      </c>
      <c r="C302" s="131" t="s">
        <v>59</v>
      </c>
      <c r="D302" s="131" t="s">
        <v>64</v>
      </c>
      <c r="E302" s="131" t="s">
        <v>230</v>
      </c>
      <c r="F302" s="131" t="s">
        <v>28</v>
      </c>
      <c r="G302" s="132">
        <v>1710625</v>
      </c>
      <c r="H302" s="18">
        <v>107551460</v>
      </c>
      <c r="I302" s="18">
        <f t="shared" si="18"/>
        <v>-105840835</v>
      </c>
    </row>
    <row r="303" spans="1:9" s="19" customFormat="1">
      <c r="A303" s="106" t="s">
        <v>29</v>
      </c>
      <c r="B303" s="28" t="s">
        <v>66</v>
      </c>
      <c r="C303" s="29" t="s">
        <v>59</v>
      </c>
      <c r="D303" s="29" t="s">
        <v>64</v>
      </c>
      <c r="E303" s="29" t="s">
        <v>230</v>
      </c>
      <c r="F303" s="29" t="s">
        <v>30</v>
      </c>
      <c r="G303" s="30">
        <v>1710625</v>
      </c>
      <c r="H303" s="22">
        <v>89567700</v>
      </c>
      <c r="I303" s="18">
        <f t="shared" si="18"/>
        <v>-87857075</v>
      </c>
    </row>
    <row r="304" spans="1:9" s="19" customFormat="1" ht="38.25">
      <c r="A304" s="106" t="s">
        <v>231</v>
      </c>
      <c r="B304" s="28" t="s">
        <v>66</v>
      </c>
      <c r="C304" s="29" t="s">
        <v>59</v>
      </c>
      <c r="D304" s="29" t="s">
        <v>64</v>
      </c>
      <c r="E304" s="29" t="s">
        <v>232</v>
      </c>
      <c r="F304" s="29" t="s">
        <v>9</v>
      </c>
      <c r="G304" s="30">
        <v>13367000</v>
      </c>
      <c r="H304" s="26">
        <v>89567700</v>
      </c>
      <c r="I304" s="18">
        <f t="shared" si="18"/>
        <v>-76200700</v>
      </c>
    </row>
    <row r="305" spans="1:9" s="19" customFormat="1" ht="25.5">
      <c r="A305" s="106" t="s">
        <v>233</v>
      </c>
      <c r="B305" s="28" t="s">
        <v>66</v>
      </c>
      <c r="C305" s="29" t="s">
        <v>59</v>
      </c>
      <c r="D305" s="29" t="s">
        <v>64</v>
      </c>
      <c r="E305" s="29" t="s">
        <v>234</v>
      </c>
      <c r="F305" s="29" t="s">
        <v>9</v>
      </c>
      <c r="G305" s="30">
        <v>13367000</v>
      </c>
      <c r="H305" s="30">
        <v>6345090</v>
      </c>
      <c r="I305" s="18">
        <f t="shared" si="18"/>
        <v>7021910</v>
      </c>
    </row>
    <row r="306" spans="1:9" s="19" customFormat="1" ht="38.25">
      <c r="A306" s="106" t="s">
        <v>190</v>
      </c>
      <c r="B306" s="28" t="s">
        <v>66</v>
      </c>
      <c r="C306" s="29" t="s">
        <v>59</v>
      </c>
      <c r="D306" s="29" t="s">
        <v>64</v>
      </c>
      <c r="E306" s="29" t="s">
        <v>234</v>
      </c>
      <c r="F306" s="29" t="s">
        <v>191</v>
      </c>
      <c r="G306" s="30">
        <v>13367000</v>
      </c>
      <c r="H306" s="30">
        <v>6345090</v>
      </c>
      <c r="I306" s="18">
        <f t="shared" si="18"/>
        <v>7021910</v>
      </c>
    </row>
    <row r="307" spans="1:9" s="19" customFormat="1" ht="51">
      <c r="A307" s="106" t="s">
        <v>192</v>
      </c>
      <c r="B307" s="28" t="s">
        <v>66</v>
      </c>
      <c r="C307" s="29" t="s">
        <v>59</v>
      </c>
      <c r="D307" s="29" t="s">
        <v>64</v>
      </c>
      <c r="E307" s="29" t="s">
        <v>234</v>
      </c>
      <c r="F307" s="29" t="s">
        <v>193</v>
      </c>
      <c r="G307" s="30">
        <v>13367000</v>
      </c>
      <c r="H307" s="30">
        <v>5018770</v>
      </c>
      <c r="I307" s="18">
        <f t="shared" si="18"/>
        <v>8348230</v>
      </c>
    </row>
    <row r="308" spans="1:9" s="19" customFormat="1">
      <c r="A308" s="106"/>
      <c r="B308" s="28"/>
      <c r="C308" s="29"/>
      <c r="D308" s="29"/>
      <c r="E308" s="29"/>
      <c r="F308" s="29"/>
      <c r="G308" s="30"/>
      <c r="H308" s="30">
        <v>1324390</v>
      </c>
      <c r="I308" s="18">
        <f t="shared" si="18"/>
        <v>-1324390</v>
      </c>
    </row>
    <row r="309" spans="1:9" s="19" customFormat="1" ht="25.5">
      <c r="A309" s="103" t="s">
        <v>235</v>
      </c>
      <c r="B309" s="16" t="s">
        <v>236</v>
      </c>
      <c r="C309" s="17" t="s">
        <v>7</v>
      </c>
      <c r="D309" s="17" t="s">
        <v>7</v>
      </c>
      <c r="E309" s="17" t="s">
        <v>8</v>
      </c>
      <c r="F309" s="17" t="s">
        <v>9</v>
      </c>
      <c r="G309" s="18">
        <f>G310+G347+G375+G364</f>
        <v>129832450</v>
      </c>
      <c r="H309" s="30">
        <v>1313390</v>
      </c>
      <c r="I309" s="18">
        <f t="shared" si="18"/>
        <v>128519060</v>
      </c>
    </row>
    <row r="310" spans="1:9" s="19" customFormat="1">
      <c r="A310" s="104" t="s">
        <v>10</v>
      </c>
      <c r="B310" s="20" t="s">
        <v>236</v>
      </c>
      <c r="C310" s="21" t="s">
        <v>11</v>
      </c>
      <c r="D310" s="21" t="s">
        <v>7</v>
      </c>
      <c r="E310" s="21" t="s">
        <v>8</v>
      </c>
      <c r="F310" s="21" t="s">
        <v>9</v>
      </c>
      <c r="G310" s="22">
        <f>G311</f>
        <v>97871600</v>
      </c>
      <c r="H310" s="30">
        <v>1313390</v>
      </c>
      <c r="I310" s="18">
        <f t="shared" si="18"/>
        <v>96558210</v>
      </c>
    </row>
    <row r="311" spans="1:9" s="19" customFormat="1">
      <c r="A311" s="23" t="s">
        <v>49</v>
      </c>
      <c r="B311" s="24" t="s">
        <v>236</v>
      </c>
      <c r="C311" s="25" t="s">
        <v>11</v>
      </c>
      <c r="D311" s="25" t="s">
        <v>50</v>
      </c>
      <c r="E311" s="25" t="s">
        <v>8</v>
      </c>
      <c r="F311" s="25" t="s">
        <v>9</v>
      </c>
      <c r="G311" s="26">
        <f>G312+G331</f>
        <v>97871600</v>
      </c>
      <c r="H311" s="30">
        <v>11000</v>
      </c>
      <c r="I311" s="18">
        <f t="shared" si="18"/>
        <v>97860600</v>
      </c>
    </row>
    <row r="312" spans="1:9" s="32" customFormat="1" ht="38.25">
      <c r="A312" s="27" t="s">
        <v>237</v>
      </c>
      <c r="B312" s="28" t="s">
        <v>236</v>
      </c>
      <c r="C312" s="29" t="s">
        <v>11</v>
      </c>
      <c r="D312" s="29" t="s">
        <v>50</v>
      </c>
      <c r="E312" s="29" t="s">
        <v>238</v>
      </c>
      <c r="F312" s="29" t="s">
        <v>9</v>
      </c>
      <c r="G312" s="30">
        <f t="shared" ref="G312" si="19">G313</f>
        <v>11933950</v>
      </c>
      <c r="H312" s="30">
        <v>11000</v>
      </c>
      <c r="I312" s="18">
        <f t="shared" si="18"/>
        <v>11922950</v>
      </c>
    </row>
    <row r="313" spans="1:9" s="19" customFormat="1" ht="51">
      <c r="A313" s="27" t="s">
        <v>239</v>
      </c>
      <c r="B313" s="28" t="s">
        <v>236</v>
      </c>
      <c r="C313" s="29" t="s">
        <v>11</v>
      </c>
      <c r="D313" s="29" t="s">
        <v>50</v>
      </c>
      <c r="E313" s="29" t="s">
        <v>240</v>
      </c>
      <c r="F313" s="29" t="s">
        <v>9</v>
      </c>
      <c r="G313" s="30">
        <f>G320+G314</f>
        <v>11933950</v>
      </c>
      <c r="H313" s="30">
        <v>1703920</v>
      </c>
      <c r="I313" s="18">
        <f t="shared" si="18"/>
        <v>10230030</v>
      </c>
    </row>
    <row r="314" spans="1:9" s="19" customFormat="1" ht="51">
      <c r="A314" s="133" t="s">
        <v>246</v>
      </c>
      <c r="B314" s="28" t="s">
        <v>236</v>
      </c>
      <c r="C314" s="29" t="s">
        <v>11</v>
      </c>
      <c r="D314" s="29" t="s">
        <v>50</v>
      </c>
      <c r="E314" s="29" t="s">
        <v>242</v>
      </c>
      <c r="F314" s="29" t="s">
        <v>9</v>
      </c>
      <c r="G314" s="30">
        <f>G315</f>
        <v>644320</v>
      </c>
      <c r="H314" s="30">
        <v>1703920</v>
      </c>
      <c r="I314" s="18">
        <f t="shared" si="18"/>
        <v>-1059600</v>
      </c>
    </row>
    <row r="315" spans="1:9" s="19" customFormat="1" ht="51">
      <c r="A315" s="105" t="s">
        <v>248</v>
      </c>
      <c r="B315" s="28" t="s">
        <v>236</v>
      </c>
      <c r="C315" s="29" t="s">
        <v>11</v>
      </c>
      <c r="D315" s="29" t="s">
        <v>50</v>
      </c>
      <c r="E315" s="29" t="s">
        <v>892</v>
      </c>
      <c r="F315" s="29" t="s">
        <v>9</v>
      </c>
      <c r="G315" s="30">
        <f>G316+G318</f>
        <v>644320</v>
      </c>
      <c r="H315" s="30">
        <v>1703920</v>
      </c>
      <c r="I315" s="18">
        <f t="shared" si="18"/>
        <v>-1059600</v>
      </c>
    </row>
    <row r="316" spans="1:9" s="19" customFormat="1" ht="25.5">
      <c r="A316" s="129" t="s">
        <v>27</v>
      </c>
      <c r="B316" s="130" t="s">
        <v>236</v>
      </c>
      <c r="C316" s="131" t="s">
        <v>11</v>
      </c>
      <c r="D316" s="131" t="s">
        <v>50</v>
      </c>
      <c r="E316" s="131" t="s">
        <v>892</v>
      </c>
      <c r="F316" s="131" t="s">
        <v>28</v>
      </c>
      <c r="G316" s="132">
        <f>G317</f>
        <v>539320</v>
      </c>
      <c r="H316" s="30">
        <v>1990460</v>
      </c>
      <c r="I316" s="18">
        <f t="shared" si="18"/>
        <v>-1451140</v>
      </c>
    </row>
    <row r="317" spans="1:9" s="19" customFormat="1">
      <c r="A317" s="105" t="s">
        <v>29</v>
      </c>
      <c r="B317" s="28" t="s">
        <v>236</v>
      </c>
      <c r="C317" s="29" t="s">
        <v>11</v>
      </c>
      <c r="D317" s="29" t="s">
        <v>50</v>
      </c>
      <c r="E317" s="29" t="s">
        <v>892</v>
      </c>
      <c r="F317" s="29" t="s">
        <v>30</v>
      </c>
      <c r="G317" s="30">
        <v>539320</v>
      </c>
      <c r="H317" s="30">
        <v>1990460</v>
      </c>
      <c r="I317" s="18">
        <f t="shared" si="18"/>
        <v>-1451140</v>
      </c>
    </row>
    <row r="318" spans="1:9" s="19" customFormat="1">
      <c r="A318" s="105" t="s">
        <v>176</v>
      </c>
      <c r="B318" s="28" t="s">
        <v>236</v>
      </c>
      <c r="C318" s="29" t="s">
        <v>11</v>
      </c>
      <c r="D318" s="29" t="s">
        <v>50</v>
      </c>
      <c r="E318" s="29" t="s">
        <v>892</v>
      </c>
      <c r="F318" s="29" t="s">
        <v>177</v>
      </c>
      <c r="G318" s="30">
        <f>G319</f>
        <v>105000</v>
      </c>
      <c r="H318" s="30">
        <v>1990460</v>
      </c>
      <c r="I318" s="18">
        <f t="shared" si="18"/>
        <v>-1885460</v>
      </c>
    </row>
    <row r="319" spans="1:9" s="19" customFormat="1" ht="25.5">
      <c r="A319" s="105" t="s">
        <v>178</v>
      </c>
      <c r="B319" s="28" t="s">
        <v>236</v>
      </c>
      <c r="C319" s="29" t="s">
        <v>11</v>
      </c>
      <c r="D319" s="29" t="s">
        <v>50</v>
      </c>
      <c r="E319" s="29" t="s">
        <v>892</v>
      </c>
      <c r="F319" s="29" t="s">
        <v>179</v>
      </c>
      <c r="G319" s="30">
        <v>105000</v>
      </c>
      <c r="H319" s="30">
        <v>1326320</v>
      </c>
      <c r="I319" s="18">
        <f t="shared" si="18"/>
        <v>-1221320</v>
      </c>
    </row>
    <row r="320" spans="1:9" s="19" customFormat="1" ht="38.25">
      <c r="A320" s="105" t="s">
        <v>241</v>
      </c>
      <c r="B320" s="28" t="s">
        <v>236</v>
      </c>
      <c r="C320" s="29" t="s">
        <v>11</v>
      </c>
      <c r="D320" s="29" t="s">
        <v>50</v>
      </c>
      <c r="E320" s="29" t="s">
        <v>265</v>
      </c>
      <c r="F320" s="29" t="s">
        <v>9</v>
      </c>
      <c r="G320" s="30">
        <f>G321+G324+G328</f>
        <v>11289630</v>
      </c>
      <c r="H320" s="30">
        <v>1326320</v>
      </c>
      <c r="I320" s="18">
        <f t="shared" si="18"/>
        <v>9963310</v>
      </c>
    </row>
    <row r="321" spans="1:9" s="19" customFormat="1" ht="51">
      <c r="A321" s="105" t="s">
        <v>243</v>
      </c>
      <c r="B321" s="28" t="s">
        <v>236</v>
      </c>
      <c r="C321" s="29" t="s">
        <v>11</v>
      </c>
      <c r="D321" s="29" t="s">
        <v>50</v>
      </c>
      <c r="E321" s="29" t="s">
        <v>893</v>
      </c>
      <c r="F321" s="29" t="s">
        <v>9</v>
      </c>
      <c r="G321" s="30">
        <f t="shared" ref="G321" si="20">SUM(G322:G322)</f>
        <v>1269770</v>
      </c>
      <c r="H321" s="30">
        <v>1326320</v>
      </c>
      <c r="I321" s="18">
        <f t="shared" si="18"/>
        <v>-56550</v>
      </c>
    </row>
    <row r="322" spans="1:9" s="19" customFormat="1" ht="25.5">
      <c r="A322" s="105" t="s">
        <v>27</v>
      </c>
      <c r="B322" s="28" t="s">
        <v>236</v>
      </c>
      <c r="C322" s="29" t="s">
        <v>11</v>
      </c>
      <c r="D322" s="29" t="s">
        <v>50</v>
      </c>
      <c r="E322" s="29" t="s">
        <v>893</v>
      </c>
      <c r="F322" s="29" t="s">
        <v>28</v>
      </c>
      <c r="G322" s="30">
        <f>G323</f>
        <v>1269770</v>
      </c>
      <c r="H322" s="30">
        <v>1326320</v>
      </c>
      <c r="I322" s="18">
        <f t="shared" si="18"/>
        <v>-56550</v>
      </c>
    </row>
    <row r="323" spans="1:9" s="19" customFormat="1">
      <c r="A323" s="105" t="s">
        <v>29</v>
      </c>
      <c r="B323" s="28" t="s">
        <v>236</v>
      </c>
      <c r="C323" s="29" t="s">
        <v>11</v>
      </c>
      <c r="D323" s="29" t="s">
        <v>50</v>
      </c>
      <c r="E323" s="29" t="s">
        <v>893</v>
      </c>
      <c r="F323" s="29" t="s">
        <v>30</v>
      </c>
      <c r="G323" s="30">
        <v>1269770</v>
      </c>
      <c r="H323" s="38">
        <v>8062500</v>
      </c>
      <c r="I323" s="18">
        <f t="shared" si="18"/>
        <v>-6792730</v>
      </c>
    </row>
    <row r="324" spans="1:9" s="19" customFormat="1" ht="25.5">
      <c r="A324" s="105" t="s">
        <v>244</v>
      </c>
      <c r="B324" s="28" t="s">
        <v>236</v>
      </c>
      <c r="C324" s="29" t="s">
        <v>11</v>
      </c>
      <c r="D324" s="29" t="s">
        <v>50</v>
      </c>
      <c r="E324" s="29" t="s">
        <v>894</v>
      </c>
      <c r="F324" s="29" t="s">
        <v>9</v>
      </c>
      <c r="G324" s="30">
        <f t="shared" ref="G324" si="21">G325</f>
        <v>7858090</v>
      </c>
      <c r="H324" s="38">
        <v>8062500</v>
      </c>
      <c r="I324" s="18">
        <f t="shared" si="18"/>
        <v>-204410</v>
      </c>
    </row>
    <row r="325" spans="1:9" s="19" customFormat="1" ht="25.5">
      <c r="A325" s="105" t="s">
        <v>27</v>
      </c>
      <c r="B325" s="28" t="s">
        <v>236</v>
      </c>
      <c r="C325" s="29" t="s">
        <v>11</v>
      </c>
      <c r="D325" s="29" t="s">
        <v>50</v>
      </c>
      <c r="E325" s="29" t="s">
        <v>894</v>
      </c>
      <c r="F325" s="29" t="s">
        <v>28</v>
      </c>
      <c r="G325" s="30">
        <f>G326+G327</f>
        <v>7858090</v>
      </c>
      <c r="H325" s="30">
        <v>8062500</v>
      </c>
      <c r="I325" s="18">
        <f t="shared" si="18"/>
        <v>-204410</v>
      </c>
    </row>
    <row r="326" spans="1:9" s="19" customFormat="1" ht="25.5">
      <c r="A326" s="105" t="s">
        <v>648</v>
      </c>
      <c r="B326" s="28" t="s">
        <v>236</v>
      </c>
      <c r="C326" s="29" t="s">
        <v>11</v>
      </c>
      <c r="D326" s="29" t="s">
        <v>50</v>
      </c>
      <c r="E326" s="29" t="s">
        <v>894</v>
      </c>
      <c r="F326" s="29" t="s">
        <v>649</v>
      </c>
      <c r="G326" s="30">
        <v>6025229.4199999999</v>
      </c>
      <c r="H326" s="38">
        <v>5000000</v>
      </c>
      <c r="I326" s="18">
        <f t="shared" si="18"/>
        <v>1025229.4199999999</v>
      </c>
    </row>
    <row r="327" spans="1:9" s="19" customFormat="1">
      <c r="A327" s="105" t="s">
        <v>29</v>
      </c>
      <c r="B327" s="28" t="s">
        <v>236</v>
      </c>
      <c r="C327" s="29" t="s">
        <v>11</v>
      </c>
      <c r="D327" s="29" t="s">
        <v>50</v>
      </c>
      <c r="E327" s="29" t="s">
        <v>894</v>
      </c>
      <c r="F327" s="29" t="s">
        <v>30</v>
      </c>
      <c r="G327" s="30">
        <v>1832860.58</v>
      </c>
      <c r="H327" s="30">
        <v>5000000</v>
      </c>
      <c r="I327" s="18">
        <f t="shared" si="18"/>
        <v>-3167139.42</v>
      </c>
    </row>
    <row r="328" spans="1:9" s="19" customFormat="1" ht="25.5">
      <c r="A328" s="105" t="s">
        <v>245</v>
      </c>
      <c r="B328" s="28" t="s">
        <v>236</v>
      </c>
      <c r="C328" s="29" t="s">
        <v>11</v>
      </c>
      <c r="D328" s="29" t="s">
        <v>50</v>
      </c>
      <c r="E328" s="29" t="s">
        <v>895</v>
      </c>
      <c r="F328" s="29" t="s">
        <v>9</v>
      </c>
      <c r="G328" s="30">
        <f t="shared" ref="G328" si="22">G329</f>
        <v>2161770</v>
      </c>
      <c r="H328" s="30">
        <v>5000000</v>
      </c>
      <c r="I328" s="18">
        <f t="shared" si="18"/>
        <v>-2838230</v>
      </c>
    </row>
    <row r="329" spans="1:9" s="19" customFormat="1" ht="25.5">
      <c r="A329" s="105" t="s">
        <v>27</v>
      </c>
      <c r="B329" s="28" t="s">
        <v>236</v>
      </c>
      <c r="C329" s="29" t="s">
        <v>11</v>
      </c>
      <c r="D329" s="29" t="s">
        <v>50</v>
      </c>
      <c r="E329" s="29" t="s">
        <v>895</v>
      </c>
      <c r="F329" s="29" t="s">
        <v>28</v>
      </c>
      <c r="G329" s="30">
        <f>G330</f>
        <v>2161770</v>
      </c>
      <c r="H329" s="30">
        <v>2450000</v>
      </c>
      <c r="I329" s="18">
        <f t="shared" si="18"/>
        <v>-288230</v>
      </c>
    </row>
    <row r="330" spans="1:9" s="19" customFormat="1">
      <c r="A330" s="105" t="s">
        <v>29</v>
      </c>
      <c r="B330" s="28" t="s">
        <v>236</v>
      </c>
      <c r="C330" s="29" t="s">
        <v>11</v>
      </c>
      <c r="D330" s="29" t="s">
        <v>50</v>
      </c>
      <c r="E330" s="29" t="s">
        <v>895</v>
      </c>
      <c r="F330" s="29" t="s">
        <v>30</v>
      </c>
      <c r="G330" s="30">
        <v>2161770</v>
      </c>
      <c r="H330" s="30">
        <v>2450000</v>
      </c>
      <c r="I330" s="18">
        <f t="shared" si="18"/>
        <v>-288230</v>
      </c>
    </row>
    <row r="331" spans="1:9" s="19" customFormat="1" ht="25.5">
      <c r="A331" s="105" t="s">
        <v>249</v>
      </c>
      <c r="B331" s="28" t="s">
        <v>236</v>
      </c>
      <c r="C331" s="29" t="s">
        <v>11</v>
      </c>
      <c r="D331" s="29" t="s">
        <v>50</v>
      </c>
      <c r="E331" s="29" t="s">
        <v>250</v>
      </c>
      <c r="F331" s="29" t="s">
        <v>9</v>
      </c>
      <c r="G331" s="30">
        <f>G332</f>
        <v>85937650</v>
      </c>
      <c r="H331" s="30">
        <v>2450000</v>
      </c>
      <c r="I331" s="18">
        <f t="shared" si="18"/>
        <v>83487650</v>
      </c>
    </row>
    <row r="332" spans="1:9" s="19" customFormat="1" ht="38.25">
      <c r="A332" s="105" t="s">
        <v>251</v>
      </c>
      <c r="B332" s="28" t="s">
        <v>236</v>
      </c>
      <c r="C332" s="29" t="s">
        <v>11</v>
      </c>
      <c r="D332" s="29" t="s">
        <v>50</v>
      </c>
      <c r="E332" s="29" t="s">
        <v>252</v>
      </c>
      <c r="F332" s="29" t="s">
        <v>9</v>
      </c>
      <c r="G332" s="30">
        <f>G343+G333</f>
        <v>85937650</v>
      </c>
      <c r="H332" s="30">
        <v>612500</v>
      </c>
      <c r="I332" s="18">
        <f t="shared" si="18"/>
        <v>85325150</v>
      </c>
    </row>
    <row r="333" spans="1:9" s="19" customFormat="1" ht="25.5">
      <c r="A333" s="105" t="s">
        <v>18</v>
      </c>
      <c r="B333" s="28" t="s">
        <v>236</v>
      </c>
      <c r="C333" s="29" t="s">
        <v>11</v>
      </c>
      <c r="D333" s="29" t="s">
        <v>50</v>
      </c>
      <c r="E333" s="29" t="s">
        <v>253</v>
      </c>
      <c r="F333" s="29" t="s">
        <v>9</v>
      </c>
      <c r="G333" s="30">
        <f>G334+G337+G340</f>
        <v>12145260</v>
      </c>
      <c r="H333" s="30">
        <v>612500</v>
      </c>
      <c r="I333" s="18">
        <f t="shared" si="18"/>
        <v>11532760</v>
      </c>
    </row>
    <row r="334" spans="1:9" s="19" customFormat="1" ht="25.5">
      <c r="A334" s="105" t="s">
        <v>20</v>
      </c>
      <c r="B334" s="28" t="s">
        <v>236</v>
      </c>
      <c r="C334" s="29" t="s">
        <v>11</v>
      </c>
      <c r="D334" s="29" t="s">
        <v>50</v>
      </c>
      <c r="E334" s="29" t="s">
        <v>253</v>
      </c>
      <c r="F334" s="29" t="s">
        <v>21</v>
      </c>
      <c r="G334" s="30">
        <f>G335+G336</f>
        <v>1535190</v>
      </c>
      <c r="H334" s="30">
        <v>612500</v>
      </c>
      <c r="I334" s="18">
        <f t="shared" si="18"/>
        <v>922690</v>
      </c>
    </row>
    <row r="335" spans="1:9" s="19" customFormat="1" ht="25.5">
      <c r="A335" s="105" t="s">
        <v>22</v>
      </c>
      <c r="B335" s="28" t="s">
        <v>236</v>
      </c>
      <c r="C335" s="29" t="s">
        <v>11</v>
      </c>
      <c r="D335" s="29" t="s">
        <v>50</v>
      </c>
      <c r="E335" s="29" t="s">
        <v>253</v>
      </c>
      <c r="F335" s="29" t="s">
        <v>23</v>
      </c>
      <c r="G335" s="30">
        <v>1183742.5</v>
      </c>
      <c r="H335" s="30">
        <v>74706110</v>
      </c>
      <c r="I335" s="18">
        <f t="shared" si="18"/>
        <v>-73522367.5</v>
      </c>
    </row>
    <row r="336" spans="1:9" s="19" customFormat="1" ht="38.25">
      <c r="A336" s="105" t="s">
        <v>25</v>
      </c>
      <c r="B336" s="28" t="s">
        <v>236</v>
      </c>
      <c r="C336" s="29" t="s">
        <v>11</v>
      </c>
      <c r="D336" s="29" t="s">
        <v>50</v>
      </c>
      <c r="E336" s="29" t="s">
        <v>253</v>
      </c>
      <c r="F336" s="29" t="s">
        <v>26</v>
      </c>
      <c r="G336" s="30">
        <v>351447.5</v>
      </c>
      <c r="H336" s="30">
        <v>73532448.069999993</v>
      </c>
      <c r="I336" s="18">
        <f t="shared" si="18"/>
        <v>-73181000.569999993</v>
      </c>
    </row>
    <row r="337" spans="1:9" s="19" customFormat="1" ht="25.5">
      <c r="A337" s="105" t="s">
        <v>27</v>
      </c>
      <c r="B337" s="28" t="s">
        <v>236</v>
      </c>
      <c r="C337" s="29" t="s">
        <v>11</v>
      </c>
      <c r="D337" s="29" t="s">
        <v>50</v>
      </c>
      <c r="E337" s="29" t="s">
        <v>253</v>
      </c>
      <c r="F337" s="29" t="s">
        <v>28</v>
      </c>
      <c r="G337" s="30">
        <f>G338+G339</f>
        <v>10540100</v>
      </c>
      <c r="H337" s="30">
        <v>11837805.93</v>
      </c>
      <c r="I337" s="18">
        <f t="shared" si="18"/>
        <v>-1297705.9299999997</v>
      </c>
    </row>
    <row r="338" spans="1:9" s="19" customFormat="1">
      <c r="A338" s="105" t="s">
        <v>29</v>
      </c>
      <c r="B338" s="28" t="s">
        <v>236</v>
      </c>
      <c r="C338" s="29" t="s">
        <v>11</v>
      </c>
      <c r="D338" s="29" t="s">
        <v>50</v>
      </c>
      <c r="E338" s="29" t="s">
        <v>253</v>
      </c>
      <c r="F338" s="29" t="s">
        <v>30</v>
      </c>
      <c r="G338" s="30">
        <v>9355370</v>
      </c>
      <c r="H338" s="30">
        <v>1571790</v>
      </c>
      <c r="I338" s="18">
        <f t="shared" si="18"/>
        <v>7783580</v>
      </c>
    </row>
    <row r="339" spans="1:9" s="32" customFormat="1">
      <c r="A339" s="105" t="s">
        <v>977</v>
      </c>
      <c r="B339" s="28" t="s">
        <v>236</v>
      </c>
      <c r="C339" s="29" t="s">
        <v>11</v>
      </c>
      <c r="D339" s="29" t="s">
        <v>50</v>
      </c>
      <c r="E339" s="29" t="s">
        <v>253</v>
      </c>
      <c r="F339" s="29" t="s">
        <v>978</v>
      </c>
      <c r="G339" s="30">
        <v>1184730</v>
      </c>
      <c r="H339" s="30">
        <v>1220339.76</v>
      </c>
      <c r="I339" s="18">
        <f t="shared" ref="I339:I402" si="23">G339-H339</f>
        <v>-35609.760000000009</v>
      </c>
    </row>
    <row r="340" spans="1:9" s="32" customFormat="1">
      <c r="A340" s="105" t="s">
        <v>31</v>
      </c>
      <c r="B340" s="28" t="s">
        <v>236</v>
      </c>
      <c r="C340" s="29" t="s">
        <v>11</v>
      </c>
      <c r="D340" s="29" t="s">
        <v>50</v>
      </c>
      <c r="E340" s="29" t="s">
        <v>253</v>
      </c>
      <c r="F340" s="29" t="s">
        <v>32</v>
      </c>
      <c r="G340" s="30">
        <f>G341+G342</f>
        <v>69970</v>
      </c>
      <c r="H340" s="30">
        <v>351450.24</v>
      </c>
      <c r="I340" s="18">
        <f t="shared" si="23"/>
        <v>-281480.24</v>
      </c>
    </row>
    <row r="341" spans="1:9" s="19" customFormat="1">
      <c r="A341" s="105" t="s">
        <v>33</v>
      </c>
      <c r="B341" s="28" t="s">
        <v>236</v>
      </c>
      <c r="C341" s="29" t="s">
        <v>11</v>
      </c>
      <c r="D341" s="29" t="s">
        <v>50</v>
      </c>
      <c r="E341" s="29" t="s">
        <v>253</v>
      </c>
      <c r="F341" s="29" t="s">
        <v>34</v>
      </c>
      <c r="G341" s="30">
        <v>63922</v>
      </c>
      <c r="H341" s="30">
        <v>10174635.93</v>
      </c>
      <c r="I341" s="18">
        <f t="shared" si="23"/>
        <v>-10110713.93</v>
      </c>
    </row>
    <row r="342" spans="1:9" s="19" customFormat="1">
      <c r="A342" s="105" t="s">
        <v>35</v>
      </c>
      <c r="B342" s="28" t="s">
        <v>236</v>
      </c>
      <c r="C342" s="29" t="s">
        <v>11</v>
      </c>
      <c r="D342" s="29" t="s">
        <v>50</v>
      </c>
      <c r="E342" s="29" t="s">
        <v>253</v>
      </c>
      <c r="F342" s="29" t="s">
        <v>36</v>
      </c>
      <c r="G342" s="30">
        <v>6048</v>
      </c>
      <c r="H342" s="30">
        <v>10174635.93</v>
      </c>
      <c r="I342" s="18">
        <f t="shared" si="23"/>
        <v>-10168587.93</v>
      </c>
    </row>
    <row r="343" spans="1:9" s="19" customFormat="1" ht="25.5">
      <c r="A343" s="105" t="s">
        <v>37</v>
      </c>
      <c r="B343" s="28" t="s">
        <v>236</v>
      </c>
      <c r="C343" s="29" t="s">
        <v>11</v>
      </c>
      <c r="D343" s="29" t="s">
        <v>50</v>
      </c>
      <c r="E343" s="29" t="s">
        <v>254</v>
      </c>
      <c r="F343" s="29" t="s">
        <v>9</v>
      </c>
      <c r="G343" s="30">
        <f>SUM(G344:G344)</f>
        <v>73792390</v>
      </c>
      <c r="H343" s="30">
        <v>91380</v>
      </c>
      <c r="I343" s="18">
        <f t="shared" si="23"/>
        <v>73701010</v>
      </c>
    </row>
    <row r="344" spans="1:9" s="32" customFormat="1" ht="25.5">
      <c r="A344" s="105" t="s">
        <v>20</v>
      </c>
      <c r="B344" s="28" t="s">
        <v>236</v>
      </c>
      <c r="C344" s="29" t="s">
        <v>11</v>
      </c>
      <c r="D344" s="29" t="s">
        <v>50</v>
      </c>
      <c r="E344" s="29" t="s">
        <v>254</v>
      </c>
      <c r="F344" s="29" t="s">
        <v>21</v>
      </c>
      <c r="G344" s="30">
        <f>G345+G346</f>
        <v>73792390</v>
      </c>
      <c r="H344" s="30">
        <v>77569.17</v>
      </c>
      <c r="I344" s="18">
        <f t="shared" si="23"/>
        <v>73714820.829999998</v>
      </c>
    </row>
    <row r="345" spans="1:9" s="32" customFormat="1">
      <c r="A345" s="105" t="s">
        <v>39</v>
      </c>
      <c r="B345" s="28" t="s">
        <v>236</v>
      </c>
      <c r="C345" s="29" t="s">
        <v>11</v>
      </c>
      <c r="D345" s="29" t="s">
        <v>50</v>
      </c>
      <c r="E345" s="29" t="s">
        <v>254</v>
      </c>
      <c r="F345" s="29" t="s">
        <v>40</v>
      </c>
      <c r="G345" s="30">
        <v>56676185</v>
      </c>
      <c r="H345" s="30">
        <v>7974.67</v>
      </c>
      <c r="I345" s="18">
        <f t="shared" si="23"/>
        <v>56668210.329999998</v>
      </c>
    </row>
    <row r="346" spans="1:9" s="32" customFormat="1" ht="38.25">
      <c r="A346" s="105" t="s">
        <v>25</v>
      </c>
      <c r="B346" s="28" t="s">
        <v>236</v>
      </c>
      <c r="C346" s="29" t="s">
        <v>11</v>
      </c>
      <c r="D346" s="29" t="s">
        <v>50</v>
      </c>
      <c r="E346" s="29" t="s">
        <v>254</v>
      </c>
      <c r="F346" s="29" t="s">
        <v>26</v>
      </c>
      <c r="G346" s="30">
        <v>17116205</v>
      </c>
      <c r="H346" s="30">
        <v>5836.16</v>
      </c>
      <c r="I346" s="18">
        <f t="shared" si="23"/>
        <v>17110368.84</v>
      </c>
    </row>
    <row r="347" spans="1:9" s="19" customFormat="1">
      <c r="A347" s="104" t="s">
        <v>182</v>
      </c>
      <c r="B347" s="20" t="s">
        <v>236</v>
      </c>
      <c r="C347" s="21" t="s">
        <v>75</v>
      </c>
      <c r="D347" s="21" t="s">
        <v>7</v>
      </c>
      <c r="E347" s="21" t="s">
        <v>8</v>
      </c>
      <c r="F347" s="21" t="s">
        <v>9</v>
      </c>
      <c r="G347" s="22">
        <f t="shared" ref="G347" si="24">G348</f>
        <v>6792000</v>
      </c>
      <c r="H347" s="30">
        <v>61645350</v>
      </c>
      <c r="I347" s="18">
        <f t="shared" si="23"/>
        <v>-54853350</v>
      </c>
    </row>
    <row r="348" spans="1:9" s="19" customFormat="1">
      <c r="A348" s="23" t="s">
        <v>255</v>
      </c>
      <c r="B348" s="24" t="s">
        <v>236</v>
      </c>
      <c r="C348" s="25" t="s">
        <v>75</v>
      </c>
      <c r="D348" s="25" t="s">
        <v>59</v>
      </c>
      <c r="E348" s="40" t="s">
        <v>8</v>
      </c>
      <c r="F348" s="40" t="s">
        <v>9</v>
      </c>
      <c r="G348" s="26">
        <f t="shared" ref="G348" si="25">G349+G355</f>
        <v>6792000</v>
      </c>
      <c r="H348" s="30">
        <v>61645350</v>
      </c>
      <c r="I348" s="18">
        <f t="shared" si="23"/>
        <v>-54853350</v>
      </c>
    </row>
    <row r="349" spans="1:9" s="32" customFormat="1" ht="25.5">
      <c r="A349" s="107" t="s">
        <v>256</v>
      </c>
      <c r="B349" s="28" t="s">
        <v>236</v>
      </c>
      <c r="C349" s="29" t="s">
        <v>75</v>
      </c>
      <c r="D349" s="29" t="s">
        <v>59</v>
      </c>
      <c r="E349" s="29" t="s">
        <v>257</v>
      </c>
      <c r="F349" s="29" t="s">
        <v>9</v>
      </c>
      <c r="G349" s="30">
        <f t="shared" ref="G349:G352" si="26">G350</f>
        <v>180000</v>
      </c>
      <c r="H349" s="30">
        <v>47346662</v>
      </c>
      <c r="I349" s="18">
        <f t="shared" si="23"/>
        <v>-47166662</v>
      </c>
    </row>
    <row r="350" spans="1:9" s="32" customFormat="1" ht="38.25">
      <c r="A350" s="105" t="s">
        <v>258</v>
      </c>
      <c r="B350" s="28" t="s">
        <v>236</v>
      </c>
      <c r="C350" s="29" t="s">
        <v>75</v>
      </c>
      <c r="D350" s="29" t="s">
        <v>59</v>
      </c>
      <c r="E350" s="29" t="s">
        <v>259</v>
      </c>
      <c r="F350" s="29" t="s">
        <v>9</v>
      </c>
      <c r="G350" s="30">
        <f t="shared" si="26"/>
        <v>180000</v>
      </c>
      <c r="H350" s="30">
        <v>14298688</v>
      </c>
      <c r="I350" s="18">
        <f t="shared" si="23"/>
        <v>-14118688</v>
      </c>
    </row>
    <row r="351" spans="1:9" s="19" customFormat="1" ht="51">
      <c r="A351" s="105" t="s">
        <v>260</v>
      </c>
      <c r="B351" s="28" t="s">
        <v>236</v>
      </c>
      <c r="C351" s="29" t="s">
        <v>75</v>
      </c>
      <c r="D351" s="29" t="s">
        <v>59</v>
      </c>
      <c r="E351" s="29" t="s">
        <v>261</v>
      </c>
      <c r="F351" s="29" t="s">
        <v>9</v>
      </c>
      <c r="G351" s="30">
        <f t="shared" si="26"/>
        <v>180000</v>
      </c>
      <c r="H351" s="30">
        <v>49292.14</v>
      </c>
      <c r="I351" s="18">
        <f t="shared" si="23"/>
        <v>130707.86</v>
      </c>
    </row>
    <row r="352" spans="1:9" s="19" customFormat="1" ht="51">
      <c r="A352" s="105" t="s">
        <v>262</v>
      </c>
      <c r="B352" s="28" t="s">
        <v>236</v>
      </c>
      <c r="C352" s="29" t="s">
        <v>75</v>
      </c>
      <c r="D352" s="29" t="s">
        <v>59</v>
      </c>
      <c r="E352" s="29" t="s">
        <v>263</v>
      </c>
      <c r="F352" s="29" t="s">
        <v>9</v>
      </c>
      <c r="G352" s="30">
        <f t="shared" si="26"/>
        <v>180000</v>
      </c>
      <c r="H352" s="30">
        <v>49292.14</v>
      </c>
      <c r="I352" s="18">
        <f t="shared" si="23"/>
        <v>130707.86</v>
      </c>
    </row>
    <row r="353" spans="1:9" s="19" customFormat="1" ht="25.5">
      <c r="A353" s="105" t="s">
        <v>27</v>
      </c>
      <c r="B353" s="28" t="s">
        <v>236</v>
      </c>
      <c r="C353" s="29" t="s">
        <v>75</v>
      </c>
      <c r="D353" s="29" t="s">
        <v>59</v>
      </c>
      <c r="E353" s="29" t="s">
        <v>263</v>
      </c>
      <c r="F353" s="29" t="s">
        <v>28</v>
      </c>
      <c r="G353" s="30">
        <f>G354</f>
        <v>180000</v>
      </c>
      <c r="H353" s="30">
        <v>49292.14</v>
      </c>
      <c r="I353" s="18">
        <f t="shared" si="23"/>
        <v>130707.86</v>
      </c>
    </row>
    <row r="354" spans="1:9" s="19" customFormat="1">
      <c r="A354" s="105" t="s">
        <v>29</v>
      </c>
      <c r="B354" s="28" t="s">
        <v>236</v>
      </c>
      <c r="C354" s="29" t="s">
        <v>75</v>
      </c>
      <c r="D354" s="29" t="s">
        <v>59</v>
      </c>
      <c r="E354" s="29" t="s">
        <v>263</v>
      </c>
      <c r="F354" s="29" t="s">
        <v>30</v>
      </c>
      <c r="G354" s="30">
        <v>180000</v>
      </c>
      <c r="H354" s="30">
        <v>1173661.93</v>
      </c>
      <c r="I354" s="18">
        <f t="shared" si="23"/>
        <v>-993661.92999999993</v>
      </c>
    </row>
    <row r="355" spans="1:9" s="19" customFormat="1" ht="38.25">
      <c r="A355" s="105" t="s">
        <v>237</v>
      </c>
      <c r="B355" s="28" t="s">
        <v>236</v>
      </c>
      <c r="C355" s="29" t="s">
        <v>75</v>
      </c>
      <c r="D355" s="29" t="s">
        <v>59</v>
      </c>
      <c r="E355" s="29" t="s">
        <v>238</v>
      </c>
      <c r="F355" s="29" t="s">
        <v>9</v>
      </c>
      <c r="G355" s="30">
        <f t="shared" ref="G355:G356" si="27">G356</f>
        <v>6612000</v>
      </c>
      <c r="H355" s="30">
        <v>1173661.93</v>
      </c>
      <c r="I355" s="18">
        <f t="shared" si="23"/>
        <v>5438338.0700000003</v>
      </c>
    </row>
    <row r="356" spans="1:9" s="19" customFormat="1" ht="51">
      <c r="A356" s="105" t="s">
        <v>239</v>
      </c>
      <c r="B356" s="28" t="s">
        <v>236</v>
      </c>
      <c r="C356" s="29" t="s">
        <v>75</v>
      </c>
      <c r="D356" s="29" t="s">
        <v>59</v>
      </c>
      <c r="E356" s="29" t="s">
        <v>240</v>
      </c>
      <c r="F356" s="29" t="s">
        <v>9</v>
      </c>
      <c r="G356" s="30">
        <f t="shared" si="27"/>
        <v>6612000</v>
      </c>
      <c r="H356" s="30">
        <v>1173661.93</v>
      </c>
      <c r="I356" s="18">
        <f t="shared" si="23"/>
        <v>5438338.0700000003</v>
      </c>
    </row>
    <row r="357" spans="1:9" s="19" customFormat="1" ht="25.5">
      <c r="A357" s="105" t="s">
        <v>264</v>
      </c>
      <c r="B357" s="28" t="s">
        <v>236</v>
      </c>
      <c r="C357" s="29" t="s">
        <v>75</v>
      </c>
      <c r="D357" s="29" t="s">
        <v>59</v>
      </c>
      <c r="E357" s="29" t="s">
        <v>247</v>
      </c>
      <c r="F357" s="29" t="s">
        <v>9</v>
      </c>
      <c r="G357" s="30">
        <f t="shared" ref="G357" si="28">G358+G361</f>
        <v>6612000</v>
      </c>
      <c r="H357" s="30">
        <v>1173661.93</v>
      </c>
      <c r="I357" s="18">
        <f t="shared" si="23"/>
        <v>5438338.0700000003</v>
      </c>
    </row>
    <row r="358" spans="1:9" s="19" customFormat="1" ht="38.25">
      <c r="A358" s="105" t="s">
        <v>266</v>
      </c>
      <c r="B358" s="28" t="s">
        <v>236</v>
      </c>
      <c r="C358" s="29" t="s">
        <v>75</v>
      </c>
      <c r="D358" s="29" t="s">
        <v>59</v>
      </c>
      <c r="E358" s="29" t="s">
        <v>896</v>
      </c>
      <c r="F358" s="29" t="s">
        <v>9</v>
      </c>
      <c r="G358" s="30">
        <f t="shared" ref="G358" si="29">G359</f>
        <v>612000</v>
      </c>
      <c r="H358" s="30">
        <v>454000</v>
      </c>
      <c r="I358" s="18">
        <f t="shared" si="23"/>
        <v>158000</v>
      </c>
    </row>
    <row r="359" spans="1:9" s="19" customFormat="1" ht="25.5">
      <c r="A359" s="105" t="s">
        <v>27</v>
      </c>
      <c r="B359" s="28" t="s">
        <v>236</v>
      </c>
      <c r="C359" s="29" t="s">
        <v>75</v>
      </c>
      <c r="D359" s="29" t="s">
        <v>59</v>
      </c>
      <c r="E359" s="29" t="s">
        <v>896</v>
      </c>
      <c r="F359" s="29" t="s">
        <v>28</v>
      </c>
      <c r="G359" s="30">
        <f>G360</f>
        <v>612000</v>
      </c>
      <c r="H359" s="30">
        <v>454000</v>
      </c>
      <c r="I359" s="18">
        <f t="shared" si="23"/>
        <v>158000</v>
      </c>
    </row>
    <row r="360" spans="1:9" s="19" customFormat="1">
      <c r="A360" s="105" t="s">
        <v>29</v>
      </c>
      <c r="B360" s="28" t="s">
        <v>236</v>
      </c>
      <c r="C360" s="29" t="s">
        <v>75</v>
      </c>
      <c r="D360" s="29" t="s">
        <v>59</v>
      </c>
      <c r="E360" s="29" t="s">
        <v>896</v>
      </c>
      <c r="F360" s="29" t="s">
        <v>30</v>
      </c>
      <c r="G360" s="30">
        <v>612000</v>
      </c>
      <c r="H360" s="30">
        <v>454000</v>
      </c>
      <c r="I360" s="18">
        <f t="shared" si="23"/>
        <v>158000</v>
      </c>
    </row>
    <row r="361" spans="1:9" s="19" customFormat="1" ht="63.75">
      <c r="A361" s="105" t="s">
        <v>267</v>
      </c>
      <c r="B361" s="28" t="s">
        <v>236</v>
      </c>
      <c r="C361" s="29" t="s">
        <v>75</v>
      </c>
      <c r="D361" s="29" t="s">
        <v>59</v>
      </c>
      <c r="E361" s="29" t="s">
        <v>897</v>
      </c>
      <c r="F361" s="29" t="s">
        <v>9</v>
      </c>
      <c r="G361" s="30">
        <f t="shared" ref="G361" si="30">G362</f>
        <v>6000000</v>
      </c>
      <c r="H361" s="30">
        <v>454000</v>
      </c>
      <c r="I361" s="18">
        <f t="shared" si="23"/>
        <v>5546000</v>
      </c>
    </row>
    <row r="362" spans="1:9" s="19" customFormat="1" ht="25.5">
      <c r="A362" s="105" t="s">
        <v>27</v>
      </c>
      <c r="B362" s="28" t="s">
        <v>236</v>
      </c>
      <c r="C362" s="29" t="s">
        <v>75</v>
      </c>
      <c r="D362" s="29" t="s">
        <v>59</v>
      </c>
      <c r="E362" s="29" t="s">
        <v>897</v>
      </c>
      <c r="F362" s="29" t="s">
        <v>28</v>
      </c>
      <c r="G362" s="30">
        <f>G363</f>
        <v>6000000</v>
      </c>
      <c r="H362" s="30">
        <v>454000</v>
      </c>
      <c r="I362" s="18">
        <f t="shared" si="23"/>
        <v>5546000</v>
      </c>
    </row>
    <row r="363" spans="1:9" s="19" customFormat="1">
      <c r="A363" s="105" t="s">
        <v>29</v>
      </c>
      <c r="B363" s="28" t="s">
        <v>236</v>
      </c>
      <c r="C363" s="29" t="s">
        <v>75</v>
      </c>
      <c r="D363" s="29" t="s">
        <v>59</v>
      </c>
      <c r="E363" s="29" t="s">
        <v>897</v>
      </c>
      <c r="F363" s="29" t="s">
        <v>30</v>
      </c>
      <c r="G363" s="30">
        <v>6000000</v>
      </c>
      <c r="H363" s="22">
        <v>15379130</v>
      </c>
      <c r="I363" s="18">
        <f t="shared" si="23"/>
        <v>-9379130</v>
      </c>
    </row>
    <row r="364" spans="1:9" s="19" customFormat="1">
      <c r="A364" s="104" t="s">
        <v>217</v>
      </c>
      <c r="B364" s="20" t="s">
        <v>236</v>
      </c>
      <c r="C364" s="21" t="s">
        <v>218</v>
      </c>
      <c r="D364" s="21" t="s">
        <v>7</v>
      </c>
      <c r="E364" s="21" t="s">
        <v>8</v>
      </c>
      <c r="F364" s="21" t="s">
        <v>9</v>
      </c>
      <c r="G364" s="22">
        <f t="shared" ref="G364:G372" si="31">G365</f>
        <v>4387430</v>
      </c>
      <c r="H364" s="26">
        <v>15379130</v>
      </c>
      <c r="I364" s="18">
        <f t="shared" si="23"/>
        <v>-10991700</v>
      </c>
    </row>
    <row r="365" spans="1:9" s="19" customFormat="1">
      <c r="A365" s="23" t="s">
        <v>219</v>
      </c>
      <c r="B365" s="24" t="s">
        <v>236</v>
      </c>
      <c r="C365" s="25" t="s">
        <v>218</v>
      </c>
      <c r="D365" s="25" t="s">
        <v>11</v>
      </c>
      <c r="E365" s="25" t="s">
        <v>8</v>
      </c>
      <c r="F365" s="25" t="s">
        <v>9</v>
      </c>
      <c r="G365" s="26">
        <f t="shared" si="31"/>
        <v>4387430</v>
      </c>
      <c r="H365" s="30">
        <v>180000</v>
      </c>
      <c r="I365" s="18">
        <f t="shared" si="23"/>
        <v>4207430</v>
      </c>
    </row>
    <row r="366" spans="1:9" s="19" customFormat="1">
      <c r="A366" s="105" t="s">
        <v>220</v>
      </c>
      <c r="B366" s="29" t="s">
        <v>236</v>
      </c>
      <c r="C366" s="29" t="s">
        <v>218</v>
      </c>
      <c r="D366" s="29" t="s">
        <v>11</v>
      </c>
      <c r="E366" s="29" t="s">
        <v>221</v>
      </c>
      <c r="F366" s="28" t="s">
        <v>9</v>
      </c>
      <c r="G366" s="39">
        <f t="shared" si="31"/>
        <v>4387430</v>
      </c>
      <c r="H366" s="30">
        <v>180000</v>
      </c>
      <c r="I366" s="18">
        <f t="shared" si="23"/>
        <v>4207430</v>
      </c>
    </row>
    <row r="367" spans="1:9" s="19" customFormat="1">
      <c r="A367" s="105" t="s">
        <v>433</v>
      </c>
      <c r="B367" s="29" t="s">
        <v>236</v>
      </c>
      <c r="C367" s="29" t="s">
        <v>218</v>
      </c>
      <c r="D367" s="29" t="s">
        <v>11</v>
      </c>
      <c r="E367" s="29" t="s">
        <v>434</v>
      </c>
      <c r="F367" s="28" t="s">
        <v>9</v>
      </c>
      <c r="G367" s="39">
        <f t="shared" si="31"/>
        <v>4387430</v>
      </c>
      <c r="H367" s="30">
        <v>180000</v>
      </c>
      <c r="I367" s="18">
        <f t="shared" si="23"/>
        <v>4207430</v>
      </c>
    </row>
    <row r="368" spans="1:9" s="19" customFormat="1" ht="38.25">
      <c r="A368" s="105" t="s">
        <v>437</v>
      </c>
      <c r="B368" s="29" t="s">
        <v>236</v>
      </c>
      <c r="C368" s="29" t="s">
        <v>218</v>
      </c>
      <c r="D368" s="29" t="s">
        <v>11</v>
      </c>
      <c r="E368" s="29" t="s">
        <v>441</v>
      </c>
      <c r="F368" s="28" t="s">
        <v>9</v>
      </c>
      <c r="G368" s="39">
        <f>G369+G372</f>
        <v>4387430</v>
      </c>
      <c r="H368" s="30">
        <v>180000</v>
      </c>
      <c r="I368" s="18">
        <f t="shared" si="23"/>
        <v>4207430</v>
      </c>
    </row>
    <row r="369" spans="1:9" s="19" customFormat="1" ht="25.5">
      <c r="A369" s="27" t="s">
        <v>988</v>
      </c>
      <c r="B369" s="29" t="s">
        <v>236</v>
      </c>
      <c r="C369" s="29" t="s">
        <v>218</v>
      </c>
      <c r="D369" s="29" t="s">
        <v>11</v>
      </c>
      <c r="E369" s="29" t="s">
        <v>989</v>
      </c>
      <c r="F369" s="28" t="s">
        <v>9</v>
      </c>
      <c r="G369" s="39">
        <f t="shared" ref="G369:G370" si="32">G370</f>
        <v>160000</v>
      </c>
      <c r="H369" s="30">
        <v>180000</v>
      </c>
      <c r="I369" s="18">
        <f t="shared" si="23"/>
        <v>-20000</v>
      </c>
    </row>
    <row r="370" spans="1:9" s="19" customFormat="1" ht="25.5">
      <c r="A370" s="129" t="s">
        <v>27</v>
      </c>
      <c r="B370" s="131" t="s">
        <v>236</v>
      </c>
      <c r="C370" s="131" t="s">
        <v>218</v>
      </c>
      <c r="D370" s="131" t="s">
        <v>11</v>
      </c>
      <c r="E370" s="131" t="s">
        <v>989</v>
      </c>
      <c r="F370" s="130" t="s">
        <v>28</v>
      </c>
      <c r="G370" s="134">
        <f t="shared" si="32"/>
        <v>160000</v>
      </c>
      <c r="H370" s="30">
        <v>180000</v>
      </c>
      <c r="I370" s="18">
        <f t="shared" si="23"/>
        <v>-20000</v>
      </c>
    </row>
    <row r="371" spans="1:9" s="19" customFormat="1">
      <c r="A371" s="129" t="s">
        <v>29</v>
      </c>
      <c r="B371" s="131" t="s">
        <v>236</v>
      </c>
      <c r="C371" s="131" t="s">
        <v>218</v>
      </c>
      <c r="D371" s="131" t="s">
        <v>11</v>
      </c>
      <c r="E371" s="131" t="s">
        <v>989</v>
      </c>
      <c r="F371" s="130" t="s">
        <v>30</v>
      </c>
      <c r="G371" s="134">
        <v>160000</v>
      </c>
      <c r="H371" s="30">
        <v>15199130</v>
      </c>
      <c r="I371" s="18">
        <f t="shared" si="23"/>
        <v>-15039130</v>
      </c>
    </row>
    <row r="372" spans="1:9" s="19" customFormat="1" ht="38.25">
      <c r="A372" s="129" t="s">
        <v>990</v>
      </c>
      <c r="B372" s="29" t="s">
        <v>236</v>
      </c>
      <c r="C372" s="29" t="s">
        <v>218</v>
      </c>
      <c r="D372" s="29" t="s">
        <v>11</v>
      </c>
      <c r="E372" s="29" t="s">
        <v>991</v>
      </c>
      <c r="F372" s="28" t="s">
        <v>9</v>
      </c>
      <c r="G372" s="39">
        <f t="shared" si="31"/>
        <v>4227430</v>
      </c>
      <c r="H372" s="30">
        <v>15199130</v>
      </c>
      <c r="I372" s="18">
        <f t="shared" si="23"/>
        <v>-10971700</v>
      </c>
    </row>
    <row r="373" spans="1:9" s="19" customFormat="1" ht="25.5">
      <c r="A373" s="129" t="s">
        <v>27</v>
      </c>
      <c r="B373" s="131" t="s">
        <v>236</v>
      </c>
      <c r="C373" s="131" t="s">
        <v>218</v>
      </c>
      <c r="D373" s="131" t="s">
        <v>11</v>
      </c>
      <c r="E373" s="29" t="s">
        <v>991</v>
      </c>
      <c r="F373" s="130" t="s">
        <v>28</v>
      </c>
      <c r="G373" s="134">
        <f>G374</f>
        <v>4227430</v>
      </c>
      <c r="H373" s="30">
        <v>15199130</v>
      </c>
      <c r="I373" s="18">
        <f t="shared" si="23"/>
        <v>-10971700</v>
      </c>
    </row>
    <row r="374" spans="1:9" s="19" customFormat="1">
      <c r="A374" s="129" t="s">
        <v>29</v>
      </c>
      <c r="B374" s="131" t="s">
        <v>236</v>
      </c>
      <c r="C374" s="131" t="s">
        <v>218</v>
      </c>
      <c r="D374" s="131" t="s">
        <v>11</v>
      </c>
      <c r="E374" s="29" t="s">
        <v>991</v>
      </c>
      <c r="F374" s="130" t="s">
        <v>30</v>
      </c>
      <c r="G374" s="135">
        <v>4227430</v>
      </c>
      <c r="H374" s="30">
        <v>612000</v>
      </c>
      <c r="I374" s="18">
        <f t="shared" si="23"/>
        <v>3615430</v>
      </c>
    </row>
    <row r="375" spans="1:9" s="19" customFormat="1">
      <c r="A375" s="104" t="s">
        <v>268</v>
      </c>
      <c r="B375" s="20" t="s">
        <v>236</v>
      </c>
      <c r="C375" s="21" t="s">
        <v>269</v>
      </c>
      <c r="D375" s="21" t="s">
        <v>7</v>
      </c>
      <c r="E375" s="21" t="s">
        <v>8</v>
      </c>
      <c r="F375" s="21" t="s">
        <v>9</v>
      </c>
      <c r="G375" s="22">
        <f t="shared" ref="G375" si="33">G376</f>
        <v>20781420</v>
      </c>
      <c r="H375" s="30">
        <v>612000</v>
      </c>
      <c r="I375" s="18">
        <f t="shared" si="23"/>
        <v>20169420</v>
      </c>
    </row>
    <row r="376" spans="1:9" s="19" customFormat="1">
      <c r="A376" s="23" t="s">
        <v>409</v>
      </c>
      <c r="B376" s="24" t="s">
        <v>236</v>
      </c>
      <c r="C376" s="25">
        <v>10</v>
      </c>
      <c r="D376" s="25" t="s">
        <v>75</v>
      </c>
      <c r="E376" s="25" t="s">
        <v>8</v>
      </c>
      <c r="F376" s="25" t="s">
        <v>9</v>
      </c>
      <c r="G376" s="26">
        <f>G377</f>
        <v>20781420</v>
      </c>
      <c r="H376" s="30">
        <v>612000</v>
      </c>
      <c r="I376" s="18">
        <f t="shared" si="23"/>
        <v>20169420</v>
      </c>
    </row>
    <row r="377" spans="1:9" s="19" customFormat="1" ht="25.5">
      <c r="A377" s="105" t="s">
        <v>992</v>
      </c>
      <c r="B377" s="29" t="s">
        <v>236</v>
      </c>
      <c r="C377" s="29" t="s">
        <v>269</v>
      </c>
      <c r="D377" s="29" t="s">
        <v>75</v>
      </c>
      <c r="E377" s="29" t="s">
        <v>271</v>
      </c>
      <c r="F377" s="29" t="s">
        <v>9</v>
      </c>
      <c r="G377" s="30">
        <f t="shared" ref="G377" si="34">G378</f>
        <v>20781420</v>
      </c>
      <c r="H377" s="30">
        <v>14587130</v>
      </c>
      <c r="I377" s="18">
        <f t="shared" si="23"/>
        <v>6194290</v>
      </c>
    </row>
    <row r="378" spans="1:9" s="19" customFormat="1" ht="25.5">
      <c r="A378" s="105" t="s">
        <v>993</v>
      </c>
      <c r="B378" s="29" t="s">
        <v>236</v>
      </c>
      <c r="C378" s="29" t="s">
        <v>269</v>
      </c>
      <c r="D378" s="29" t="s">
        <v>75</v>
      </c>
      <c r="E378" s="29" t="s">
        <v>994</v>
      </c>
      <c r="F378" s="29" t="s">
        <v>9</v>
      </c>
      <c r="G378" s="30">
        <f>G379</f>
        <v>20781420</v>
      </c>
      <c r="H378" s="30">
        <v>14587130</v>
      </c>
      <c r="I378" s="18">
        <f t="shared" si="23"/>
        <v>6194290</v>
      </c>
    </row>
    <row r="379" spans="1:9" s="19" customFormat="1" ht="25.5">
      <c r="A379" s="106" t="s">
        <v>272</v>
      </c>
      <c r="B379" s="35" t="s">
        <v>236</v>
      </c>
      <c r="C379" s="35" t="s">
        <v>269</v>
      </c>
      <c r="D379" s="35" t="s">
        <v>75</v>
      </c>
      <c r="E379" s="29" t="s">
        <v>995</v>
      </c>
      <c r="F379" s="35" t="s">
        <v>9</v>
      </c>
      <c r="G379" s="36">
        <f>G380</f>
        <v>20781420</v>
      </c>
      <c r="H379" s="30">
        <v>14587130</v>
      </c>
      <c r="I379" s="18">
        <f t="shared" si="23"/>
        <v>6194290</v>
      </c>
    </row>
    <row r="380" spans="1:9" s="19" customFormat="1" ht="25.5">
      <c r="A380" s="27" t="s">
        <v>273</v>
      </c>
      <c r="B380" s="29" t="s">
        <v>236</v>
      </c>
      <c r="C380" s="29" t="s">
        <v>269</v>
      </c>
      <c r="D380" s="35" t="s">
        <v>75</v>
      </c>
      <c r="E380" s="29" t="s">
        <v>996</v>
      </c>
      <c r="F380" s="29" t="s">
        <v>9</v>
      </c>
      <c r="G380" s="30">
        <f>G384</f>
        <v>20781420</v>
      </c>
      <c r="H380" s="22">
        <v>2604630</v>
      </c>
      <c r="I380" s="18">
        <f t="shared" si="23"/>
        <v>18176790</v>
      </c>
    </row>
    <row r="381" spans="1:9" s="19" customFormat="1">
      <c r="A381" s="136" t="s">
        <v>274</v>
      </c>
      <c r="B381" s="131"/>
      <c r="C381" s="131"/>
      <c r="D381" s="131"/>
      <c r="E381" s="131"/>
      <c r="F381" s="131"/>
      <c r="G381" s="132"/>
      <c r="H381" s="26">
        <v>2604630</v>
      </c>
      <c r="I381" s="18">
        <f t="shared" si="23"/>
        <v>-2604630</v>
      </c>
    </row>
    <row r="382" spans="1:9" s="19" customFormat="1">
      <c r="A382" s="105" t="s">
        <v>275</v>
      </c>
      <c r="B382" s="29" t="s">
        <v>236</v>
      </c>
      <c r="C382" s="29" t="s">
        <v>269</v>
      </c>
      <c r="D382" s="35" t="s">
        <v>75</v>
      </c>
      <c r="E382" s="29" t="s">
        <v>996</v>
      </c>
      <c r="F382" s="29" t="s">
        <v>9</v>
      </c>
      <c r="G382" s="30">
        <v>7404630</v>
      </c>
      <c r="H382" s="36">
        <v>2604630</v>
      </c>
      <c r="I382" s="18">
        <f t="shared" si="23"/>
        <v>4800000</v>
      </c>
    </row>
    <row r="383" spans="1:9" s="19" customFormat="1">
      <c r="A383" s="105" t="s">
        <v>360</v>
      </c>
      <c r="B383" s="29" t="s">
        <v>236</v>
      </c>
      <c r="C383" s="29" t="s">
        <v>269</v>
      </c>
      <c r="D383" s="35" t="s">
        <v>75</v>
      </c>
      <c r="E383" s="29" t="s">
        <v>996</v>
      </c>
      <c r="F383" s="29" t="s">
        <v>9</v>
      </c>
      <c r="G383" s="30">
        <v>13376790</v>
      </c>
      <c r="H383" s="36">
        <v>2604630</v>
      </c>
      <c r="I383" s="18">
        <f t="shared" si="23"/>
        <v>10772160</v>
      </c>
    </row>
    <row r="384" spans="1:9" s="19" customFormat="1" ht="25.5">
      <c r="A384" s="136" t="s">
        <v>276</v>
      </c>
      <c r="B384" s="131" t="s">
        <v>236</v>
      </c>
      <c r="C384" s="131" t="s">
        <v>269</v>
      </c>
      <c r="D384" s="131" t="s">
        <v>75</v>
      </c>
      <c r="E384" s="131" t="s">
        <v>996</v>
      </c>
      <c r="F384" s="131" t="s">
        <v>277</v>
      </c>
      <c r="G384" s="132">
        <f>G385</f>
        <v>20781420</v>
      </c>
      <c r="H384" s="36">
        <v>2604630</v>
      </c>
      <c r="I384" s="18">
        <f t="shared" si="23"/>
        <v>18176790</v>
      </c>
    </row>
    <row r="385" spans="1:9" s="19" customFormat="1">
      <c r="A385" s="105" t="s">
        <v>278</v>
      </c>
      <c r="B385" s="29" t="s">
        <v>236</v>
      </c>
      <c r="C385" s="29" t="s">
        <v>269</v>
      </c>
      <c r="D385" s="29" t="s">
        <v>75</v>
      </c>
      <c r="E385" s="29" t="s">
        <v>996</v>
      </c>
      <c r="F385" s="29" t="s">
        <v>997</v>
      </c>
      <c r="G385" s="30">
        <v>20781420</v>
      </c>
      <c r="H385" s="30">
        <v>2604630</v>
      </c>
      <c r="I385" s="18">
        <f t="shared" si="23"/>
        <v>18176790</v>
      </c>
    </row>
    <row r="386" spans="1:9" s="19" customFormat="1">
      <c r="A386" s="129"/>
      <c r="B386" s="130"/>
      <c r="C386" s="131"/>
      <c r="D386" s="131"/>
      <c r="E386" s="131"/>
      <c r="F386" s="131"/>
      <c r="G386" s="132"/>
      <c r="H386" s="30"/>
      <c r="I386" s="18">
        <f t="shared" si="23"/>
        <v>0</v>
      </c>
    </row>
    <row r="387" spans="1:9" s="19" customFormat="1">
      <c r="A387" s="103" t="s">
        <v>279</v>
      </c>
      <c r="B387" s="16" t="s">
        <v>280</v>
      </c>
      <c r="C387" s="17" t="s">
        <v>7</v>
      </c>
      <c r="D387" s="17" t="s">
        <v>7</v>
      </c>
      <c r="E387" s="17" t="s">
        <v>8</v>
      </c>
      <c r="F387" s="17" t="s">
        <v>9</v>
      </c>
      <c r="G387" s="18">
        <f>G388+G418</f>
        <v>246870280</v>
      </c>
      <c r="H387" s="30">
        <v>2604630</v>
      </c>
      <c r="I387" s="18">
        <f t="shared" si="23"/>
        <v>244265650</v>
      </c>
    </row>
    <row r="388" spans="1:9" s="19" customFormat="1">
      <c r="A388" s="104" t="s">
        <v>10</v>
      </c>
      <c r="B388" s="20" t="s">
        <v>280</v>
      </c>
      <c r="C388" s="21" t="s">
        <v>11</v>
      </c>
      <c r="D388" s="21" t="s">
        <v>7</v>
      </c>
      <c r="E388" s="21" t="s">
        <v>8</v>
      </c>
      <c r="F388" s="21" t="s">
        <v>9</v>
      </c>
      <c r="G388" s="22">
        <f>G389+G405+G410</f>
        <v>90070280</v>
      </c>
      <c r="H388" s="30">
        <v>2604630</v>
      </c>
      <c r="I388" s="18">
        <f t="shared" si="23"/>
        <v>87465650</v>
      </c>
    </row>
    <row r="389" spans="1:9" s="19" customFormat="1" ht="25.5">
      <c r="A389" s="23" t="s">
        <v>281</v>
      </c>
      <c r="B389" s="24" t="s">
        <v>280</v>
      </c>
      <c r="C389" s="25" t="s">
        <v>11</v>
      </c>
      <c r="D389" s="25" t="s">
        <v>282</v>
      </c>
      <c r="E389" s="25" t="s">
        <v>8</v>
      </c>
      <c r="F389" s="25" t="s">
        <v>9</v>
      </c>
      <c r="G389" s="26">
        <f t="shared" ref="G389:G390" si="35">G390</f>
        <v>54343440</v>
      </c>
      <c r="H389" s="30">
        <v>2604630</v>
      </c>
      <c r="I389" s="18">
        <f t="shared" si="23"/>
        <v>51738810</v>
      </c>
    </row>
    <row r="390" spans="1:9" s="19" customFormat="1" ht="25.5">
      <c r="A390" s="108" t="s">
        <v>283</v>
      </c>
      <c r="B390" s="28" t="s">
        <v>280</v>
      </c>
      <c r="C390" s="29" t="s">
        <v>11</v>
      </c>
      <c r="D390" s="29" t="s">
        <v>282</v>
      </c>
      <c r="E390" s="29" t="s">
        <v>284</v>
      </c>
      <c r="F390" s="29" t="s">
        <v>9</v>
      </c>
      <c r="G390" s="30">
        <f t="shared" si="35"/>
        <v>54343440</v>
      </c>
      <c r="H390" s="30"/>
      <c r="I390" s="18">
        <f t="shared" si="23"/>
        <v>54343440</v>
      </c>
    </row>
    <row r="391" spans="1:9" s="19" customFormat="1" ht="25.5">
      <c r="A391" s="108" t="s">
        <v>285</v>
      </c>
      <c r="B391" s="28" t="s">
        <v>280</v>
      </c>
      <c r="C391" s="29" t="s">
        <v>11</v>
      </c>
      <c r="D391" s="29" t="s">
        <v>282</v>
      </c>
      <c r="E391" s="29" t="s">
        <v>286</v>
      </c>
      <c r="F391" s="29" t="s">
        <v>9</v>
      </c>
      <c r="G391" s="30">
        <f>G392+G401</f>
        <v>54343440</v>
      </c>
      <c r="H391" s="18">
        <v>238995910</v>
      </c>
      <c r="I391" s="18">
        <f t="shared" si="23"/>
        <v>-184652470</v>
      </c>
    </row>
    <row r="392" spans="1:9" s="19" customFormat="1" ht="25.5">
      <c r="A392" s="41" t="s">
        <v>18</v>
      </c>
      <c r="B392" s="28" t="s">
        <v>280</v>
      </c>
      <c r="C392" s="29" t="s">
        <v>11</v>
      </c>
      <c r="D392" s="29" t="s">
        <v>282</v>
      </c>
      <c r="E392" s="29" t="s">
        <v>287</v>
      </c>
      <c r="F392" s="29" t="s">
        <v>9</v>
      </c>
      <c r="G392" s="30">
        <f>G393+G396+G398</f>
        <v>4835320</v>
      </c>
      <c r="H392" s="22">
        <v>70795910</v>
      </c>
      <c r="I392" s="18">
        <f t="shared" si="23"/>
        <v>-65960590</v>
      </c>
    </row>
    <row r="393" spans="1:9" s="19" customFormat="1" ht="25.5">
      <c r="A393" s="129" t="s">
        <v>20</v>
      </c>
      <c r="B393" s="130" t="s">
        <v>280</v>
      </c>
      <c r="C393" s="131" t="s">
        <v>11</v>
      </c>
      <c r="D393" s="131" t="s">
        <v>282</v>
      </c>
      <c r="E393" s="131" t="s">
        <v>287</v>
      </c>
      <c r="F393" s="131" t="s">
        <v>21</v>
      </c>
      <c r="G393" s="132">
        <f>G394+G395</f>
        <v>1291340</v>
      </c>
      <c r="H393" s="26">
        <v>46275950</v>
      </c>
      <c r="I393" s="18">
        <f t="shared" si="23"/>
        <v>-44984610</v>
      </c>
    </row>
    <row r="394" spans="1:9" s="19" customFormat="1" ht="25.5">
      <c r="A394" s="41" t="s">
        <v>22</v>
      </c>
      <c r="B394" s="28" t="s">
        <v>280</v>
      </c>
      <c r="C394" s="29" t="s">
        <v>11</v>
      </c>
      <c r="D394" s="29" t="s">
        <v>282</v>
      </c>
      <c r="E394" s="29" t="s">
        <v>287</v>
      </c>
      <c r="F394" s="29" t="s">
        <v>23</v>
      </c>
      <c r="G394" s="30">
        <v>1019562.5</v>
      </c>
      <c r="H394" s="30">
        <v>46275950</v>
      </c>
      <c r="I394" s="18">
        <f t="shared" si="23"/>
        <v>-45256387.5</v>
      </c>
    </row>
    <row r="395" spans="1:9" s="19" customFormat="1" ht="38.25">
      <c r="A395" s="41" t="s">
        <v>25</v>
      </c>
      <c r="B395" s="28" t="s">
        <v>280</v>
      </c>
      <c r="C395" s="29" t="s">
        <v>11</v>
      </c>
      <c r="D395" s="29" t="s">
        <v>282</v>
      </c>
      <c r="E395" s="29" t="s">
        <v>287</v>
      </c>
      <c r="F395" s="29" t="s">
        <v>26</v>
      </c>
      <c r="G395" s="30">
        <v>271777.5</v>
      </c>
      <c r="H395" s="30">
        <v>46275950</v>
      </c>
      <c r="I395" s="18">
        <f t="shared" si="23"/>
        <v>-46004172.5</v>
      </c>
    </row>
    <row r="396" spans="1:9" s="19" customFormat="1" ht="25.5">
      <c r="A396" s="41" t="s">
        <v>27</v>
      </c>
      <c r="B396" s="28" t="s">
        <v>280</v>
      </c>
      <c r="C396" s="29" t="s">
        <v>11</v>
      </c>
      <c r="D396" s="29" t="s">
        <v>282</v>
      </c>
      <c r="E396" s="29" t="s">
        <v>287</v>
      </c>
      <c r="F396" s="29" t="s">
        <v>28</v>
      </c>
      <c r="G396" s="30">
        <f>G397</f>
        <v>3495680</v>
      </c>
      <c r="H396" s="30">
        <v>4980880</v>
      </c>
      <c r="I396" s="18">
        <f t="shared" si="23"/>
        <v>-1485200</v>
      </c>
    </row>
    <row r="397" spans="1:9" s="19" customFormat="1">
      <c r="A397" s="41" t="s">
        <v>29</v>
      </c>
      <c r="B397" s="28" t="s">
        <v>280</v>
      </c>
      <c r="C397" s="29" t="s">
        <v>11</v>
      </c>
      <c r="D397" s="29" t="s">
        <v>282</v>
      </c>
      <c r="E397" s="29" t="s">
        <v>287</v>
      </c>
      <c r="F397" s="29" t="s">
        <v>30</v>
      </c>
      <c r="G397" s="30">
        <v>3495680</v>
      </c>
      <c r="H397" s="30">
        <v>1291340</v>
      </c>
      <c r="I397" s="18">
        <f t="shared" si="23"/>
        <v>2204340</v>
      </c>
    </row>
    <row r="398" spans="1:9" s="32" customFormat="1">
      <c r="A398" s="41" t="s">
        <v>31</v>
      </c>
      <c r="B398" s="28" t="s">
        <v>280</v>
      </c>
      <c r="C398" s="29" t="s">
        <v>11</v>
      </c>
      <c r="D398" s="29" t="s">
        <v>282</v>
      </c>
      <c r="E398" s="29" t="s">
        <v>287</v>
      </c>
      <c r="F398" s="29" t="s">
        <v>32</v>
      </c>
      <c r="G398" s="30">
        <f>G399+G400</f>
        <v>48300</v>
      </c>
      <c r="H398" s="30">
        <v>1019562.5</v>
      </c>
      <c r="I398" s="18">
        <f t="shared" si="23"/>
        <v>-971262.5</v>
      </c>
    </row>
    <row r="399" spans="1:9" s="32" customFormat="1">
      <c r="A399" s="41" t="s">
        <v>35</v>
      </c>
      <c r="B399" s="28" t="s">
        <v>280</v>
      </c>
      <c r="C399" s="29" t="s">
        <v>11</v>
      </c>
      <c r="D399" s="29" t="s">
        <v>282</v>
      </c>
      <c r="E399" s="29" t="s">
        <v>287</v>
      </c>
      <c r="F399" s="29" t="s">
        <v>36</v>
      </c>
      <c r="G399" s="30">
        <v>3300</v>
      </c>
      <c r="H399" s="30">
        <v>271777.5</v>
      </c>
      <c r="I399" s="18">
        <f t="shared" si="23"/>
        <v>-268477.5</v>
      </c>
    </row>
    <row r="400" spans="1:9" s="19" customFormat="1">
      <c r="A400" s="41" t="s">
        <v>79</v>
      </c>
      <c r="B400" s="28" t="s">
        <v>280</v>
      </c>
      <c r="C400" s="29" t="s">
        <v>11</v>
      </c>
      <c r="D400" s="29" t="s">
        <v>282</v>
      </c>
      <c r="E400" s="29" t="s">
        <v>287</v>
      </c>
      <c r="F400" s="29" t="s">
        <v>80</v>
      </c>
      <c r="G400" s="30">
        <v>45000</v>
      </c>
      <c r="H400" s="30">
        <v>3627370</v>
      </c>
      <c r="I400" s="18">
        <f t="shared" si="23"/>
        <v>-3582370</v>
      </c>
    </row>
    <row r="401" spans="1:9" s="19" customFormat="1" ht="25.5">
      <c r="A401" s="41" t="s">
        <v>37</v>
      </c>
      <c r="B401" s="28" t="s">
        <v>280</v>
      </c>
      <c r="C401" s="29" t="s">
        <v>11</v>
      </c>
      <c r="D401" s="29" t="s">
        <v>282</v>
      </c>
      <c r="E401" s="29" t="s">
        <v>288</v>
      </c>
      <c r="F401" s="29" t="s">
        <v>9</v>
      </c>
      <c r="G401" s="30">
        <f>G402</f>
        <v>49508120</v>
      </c>
      <c r="H401" s="30">
        <v>3627370</v>
      </c>
      <c r="I401" s="18">
        <f t="shared" si="23"/>
        <v>45880750</v>
      </c>
    </row>
    <row r="402" spans="1:9" s="19" customFormat="1" ht="25.5">
      <c r="A402" s="41" t="s">
        <v>20</v>
      </c>
      <c r="B402" s="28" t="s">
        <v>280</v>
      </c>
      <c r="C402" s="29" t="s">
        <v>11</v>
      </c>
      <c r="D402" s="29" t="s">
        <v>282</v>
      </c>
      <c r="E402" s="29" t="s">
        <v>288</v>
      </c>
      <c r="F402" s="29" t="s">
        <v>21</v>
      </c>
      <c r="G402" s="30">
        <f>G403+G404</f>
        <v>49508120</v>
      </c>
      <c r="H402" s="30">
        <v>62170</v>
      </c>
      <c r="I402" s="18">
        <f t="shared" si="23"/>
        <v>49445950</v>
      </c>
    </row>
    <row r="403" spans="1:9" s="32" customFormat="1">
      <c r="A403" s="41" t="s">
        <v>39</v>
      </c>
      <c r="B403" s="28" t="s">
        <v>280</v>
      </c>
      <c r="C403" s="29" t="s">
        <v>11</v>
      </c>
      <c r="D403" s="29" t="s">
        <v>282</v>
      </c>
      <c r="E403" s="29" t="s">
        <v>288</v>
      </c>
      <c r="F403" s="29" t="s">
        <v>40</v>
      </c>
      <c r="G403" s="30">
        <v>38024667</v>
      </c>
      <c r="H403" s="30">
        <v>2000</v>
      </c>
      <c r="I403" s="18">
        <f t="shared" ref="I403:I466" si="36">G403-H403</f>
        <v>38022667</v>
      </c>
    </row>
    <row r="404" spans="1:9" s="32" customFormat="1" ht="38.25">
      <c r="A404" s="41" t="s">
        <v>25</v>
      </c>
      <c r="B404" s="28" t="s">
        <v>280</v>
      </c>
      <c r="C404" s="29" t="s">
        <v>11</v>
      </c>
      <c r="D404" s="29" t="s">
        <v>282</v>
      </c>
      <c r="E404" s="29" t="s">
        <v>288</v>
      </c>
      <c r="F404" s="29" t="s">
        <v>26</v>
      </c>
      <c r="G404" s="30">
        <v>11483453</v>
      </c>
      <c r="H404" s="30">
        <v>16775</v>
      </c>
      <c r="I404" s="18">
        <f t="shared" si="36"/>
        <v>11466678</v>
      </c>
    </row>
    <row r="405" spans="1:9" s="32" customFormat="1">
      <c r="A405" s="23" t="s">
        <v>289</v>
      </c>
      <c r="B405" s="24" t="s">
        <v>280</v>
      </c>
      <c r="C405" s="25" t="s">
        <v>11</v>
      </c>
      <c r="D405" s="25" t="s">
        <v>290</v>
      </c>
      <c r="E405" s="25" t="s">
        <v>8</v>
      </c>
      <c r="F405" s="25" t="s">
        <v>291</v>
      </c>
      <c r="G405" s="26">
        <f t="shared" ref="G405:G408" si="37">G406</f>
        <v>31783160</v>
      </c>
      <c r="H405" s="30">
        <v>43395</v>
      </c>
      <c r="I405" s="18">
        <f t="shared" si="36"/>
        <v>31739765</v>
      </c>
    </row>
    <row r="406" spans="1:9" s="19" customFormat="1" ht="38.25">
      <c r="A406" s="105" t="s">
        <v>54</v>
      </c>
      <c r="B406" s="28" t="s">
        <v>280</v>
      </c>
      <c r="C406" s="29" t="s">
        <v>11</v>
      </c>
      <c r="D406" s="29" t="s">
        <v>290</v>
      </c>
      <c r="E406" s="29" t="s">
        <v>55</v>
      </c>
      <c r="F406" s="29" t="s">
        <v>9</v>
      </c>
      <c r="G406" s="30">
        <f t="shared" si="37"/>
        <v>31783160</v>
      </c>
      <c r="H406" s="30">
        <v>41295070</v>
      </c>
      <c r="I406" s="18">
        <f t="shared" si="36"/>
        <v>-9511910</v>
      </c>
    </row>
    <row r="407" spans="1:9" s="19" customFormat="1">
      <c r="A407" s="105" t="s">
        <v>56</v>
      </c>
      <c r="B407" s="28" t="s">
        <v>280</v>
      </c>
      <c r="C407" s="29" t="s">
        <v>11</v>
      </c>
      <c r="D407" s="29" t="s">
        <v>290</v>
      </c>
      <c r="E407" s="29" t="s">
        <v>57</v>
      </c>
      <c r="F407" s="29" t="s">
        <v>9</v>
      </c>
      <c r="G407" s="30">
        <f t="shared" si="37"/>
        <v>31783160</v>
      </c>
      <c r="H407" s="30">
        <v>41295070</v>
      </c>
      <c r="I407" s="18">
        <f t="shared" si="36"/>
        <v>-9511910</v>
      </c>
    </row>
    <row r="408" spans="1:9" s="32" customFormat="1">
      <c r="A408" s="105" t="s">
        <v>292</v>
      </c>
      <c r="B408" s="28" t="s">
        <v>280</v>
      </c>
      <c r="C408" s="29" t="s">
        <v>11</v>
      </c>
      <c r="D408" s="29" t="s">
        <v>290</v>
      </c>
      <c r="E408" s="29" t="s">
        <v>293</v>
      </c>
      <c r="F408" s="29" t="s">
        <v>9</v>
      </c>
      <c r="G408" s="30">
        <f t="shared" si="37"/>
        <v>31783160</v>
      </c>
      <c r="H408" s="30">
        <v>31716647</v>
      </c>
      <c r="I408" s="18">
        <f t="shared" si="36"/>
        <v>66513</v>
      </c>
    </row>
    <row r="409" spans="1:9" s="32" customFormat="1">
      <c r="A409" s="129" t="s">
        <v>294</v>
      </c>
      <c r="B409" s="130" t="s">
        <v>280</v>
      </c>
      <c r="C409" s="131" t="s">
        <v>11</v>
      </c>
      <c r="D409" s="131" t="s">
        <v>290</v>
      </c>
      <c r="E409" s="131" t="s">
        <v>293</v>
      </c>
      <c r="F409" s="131" t="s">
        <v>295</v>
      </c>
      <c r="G409" s="132">
        <v>31783160</v>
      </c>
      <c r="H409" s="30">
        <v>9578423</v>
      </c>
      <c r="I409" s="18">
        <f t="shared" si="36"/>
        <v>22204737</v>
      </c>
    </row>
    <row r="410" spans="1:9" s="19" customFormat="1">
      <c r="A410" s="23" t="s">
        <v>49</v>
      </c>
      <c r="B410" s="24" t="s">
        <v>280</v>
      </c>
      <c r="C410" s="25" t="s">
        <v>11</v>
      </c>
      <c r="D410" s="25" t="s">
        <v>50</v>
      </c>
      <c r="E410" s="25" t="s">
        <v>8</v>
      </c>
      <c r="F410" s="25" t="s">
        <v>9</v>
      </c>
      <c r="G410" s="26">
        <f t="shared" ref="G410:G411" si="38">G411</f>
        <v>3943680</v>
      </c>
      <c r="H410" s="26">
        <v>12775540</v>
      </c>
      <c r="I410" s="18">
        <f t="shared" si="36"/>
        <v>-8831860</v>
      </c>
    </row>
    <row r="411" spans="1:9" s="19" customFormat="1" ht="38.25">
      <c r="A411" s="105" t="s">
        <v>54</v>
      </c>
      <c r="B411" s="28" t="s">
        <v>280</v>
      </c>
      <c r="C411" s="29" t="s">
        <v>11</v>
      </c>
      <c r="D411" s="29" t="s">
        <v>50</v>
      </c>
      <c r="E411" s="29" t="s">
        <v>55</v>
      </c>
      <c r="F411" s="29" t="s">
        <v>9</v>
      </c>
      <c r="G411" s="30">
        <f t="shared" si="38"/>
        <v>3943680</v>
      </c>
      <c r="H411" s="30">
        <v>12775540</v>
      </c>
      <c r="I411" s="18">
        <f t="shared" si="36"/>
        <v>-8831860</v>
      </c>
    </row>
    <row r="412" spans="1:9" s="19" customFormat="1">
      <c r="A412" s="105" t="s">
        <v>56</v>
      </c>
      <c r="B412" s="28" t="s">
        <v>280</v>
      </c>
      <c r="C412" s="29" t="s">
        <v>11</v>
      </c>
      <c r="D412" s="29" t="s">
        <v>50</v>
      </c>
      <c r="E412" s="29" t="s">
        <v>57</v>
      </c>
      <c r="F412" s="29" t="s">
        <v>9</v>
      </c>
      <c r="G412" s="30">
        <f>G413+G415</f>
        <v>3943680</v>
      </c>
      <c r="H412" s="30">
        <v>12775540</v>
      </c>
      <c r="I412" s="18">
        <f t="shared" si="36"/>
        <v>-8831860</v>
      </c>
    </row>
    <row r="413" spans="1:9" s="19" customFormat="1" ht="25.5">
      <c r="A413" s="105" t="s">
        <v>296</v>
      </c>
      <c r="B413" s="28" t="s">
        <v>280</v>
      </c>
      <c r="C413" s="29" t="s">
        <v>11</v>
      </c>
      <c r="D413" s="29" t="s">
        <v>50</v>
      </c>
      <c r="E413" s="29" t="s">
        <v>297</v>
      </c>
      <c r="F413" s="29" t="s">
        <v>9</v>
      </c>
      <c r="G413" s="30">
        <f t="shared" ref="G413" si="39">G414</f>
        <v>2000000</v>
      </c>
      <c r="H413" s="30">
        <v>12775540</v>
      </c>
      <c r="I413" s="18">
        <f t="shared" si="36"/>
        <v>-10775540</v>
      </c>
    </row>
    <row r="414" spans="1:9" s="19" customFormat="1">
      <c r="A414" s="129" t="s">
        <v>294</v>
      </c>
      <c r="B414" s="130" t="s">
        <v>280</v>
      </c>
      <c r="C414" s="131" t="s">
        <v>11</v>
      </c>
      <c r="D414" s="131" t="s">
        <v>50</v>
      </c>
      <c r="E414" s="131" t="s">
        <v>297</v>
      </c>
      <c r="F414" s="131" t="s">
        <v>295</v>
      </c>
      <c r="G414" s="132">
        <v>2000000</v>
      </c>
      <c r="H414" s="30">
        <v>12775540</v>
      </c>
      <c r="I414" s="18">
        <f t="shared" si="36"/>
        <v>-10775540</v>
      </c>
    </row>
    <row r="415" spans="1:9" s="19" customFormat="1" ht="25.5">
      <c r="A415" s="105" t="s">
        <v>174</v>
      </c>
      <c r="B415" s="28" t="s">
        <v>280</v>
      </c>
      <c r="C415" s="29" t="s">
        <v>11</v>
      </c>
      <c r="D415" s="29" t="s">
        <v>50</v>
      </c>
      <c r="E415" s="29" t="s">
        <v>298</v>
      </c>
      <c r="F415" s="29" t="s">
        <v>9</v>
      </c>
      <c r="G415" s="30">
        <f t="shared" ref="G415" si="40">G416</f>
        <v>1943680</v>
      </c>
      <c r="H415" s="26">
        <v>11744420</v>
      </c>
      <c r="I415" s="18">
        <f t="shared" si="36"/>
        <v>-9800740</v>
      </c>
    </row>
    <row r="416" spans="1:9" s="19" customFormat="1">
      <c r="A416" s="129" t="s">
        <v>176</v>
      </c>
      <c r="B416" s="130" t="s">
        <v>280</v>
      </c>
      <c r="C416" s="131" t="s">
        <v>11</v>
      </c>
      <c r="D416" s="131" t="s">
        <v>50</v>
      </c>
      <c r="E416" s="131" t="s">
        <v>298</v>
      </c>
      <c r="F416" s="131" t="s">
        <v>177</v>
      </c>
      <c r="G416" s="132">
        <f>G417</f>
        <v>1943680</v>
      </c>
      <c r="H416" s="30">
        <v>11744420</v>
      </c>
      <c r="I416" s="18">
        <f t="shared" si="36"/>
        <v>-9800740</v>
      </c>
    </row>
    <row r="417" spans="1:9" s="19" customFormat="1" ht="25.5">
      <c r="A417" s="105" t="s">
        <v>178</v>
      </c>
      <c r="B417" s="28" t="s">
        <v>280</v>
      </c>
      <c r="C417" s="29" t="s">
        <v>11</v>
      </c>
      <c r="D417" s="29" t="s">
        <v>50</v>
      </c>
      <c r="E417" s="29" t="s">
        <v>298</v>
      </c>
      <c r="F417" s="29" t="s">
        <v>179</v>
      </c>
      <c r="G417" s="30">
        <v>1943680</v>
      </c>
      <c r="H417" s="30">
        <v>11744420</v>
      </c>
      <c r="I417" s="18">
        <f t="shared" si="36"/>
        <v>-9800740</v>
      </c>
    </row>
    <row r="418" spans="1:9" s="19" customFormat="1">
      <c r="A418" s="104" t="s">
        <v>998</v>
      </c>
      <c r="B418" s="20" t="s">
        <v>280</v>
      </c>
      <c r="C418" s="21" t="s">
        <v>50</v>
      </c>
      <c r="D418" s="21" t="s">
        <v>7</v>
      </c>
      <c r="E418" s="21" t="s">
        <v>8</v>
      </c>
      <c r="F418" s="21" t="s">
        <v>9</v>
      </c>
      <c r="G418" s="22">
        <f t="shared" ref="G418:G423" si="41">G419</f>
        <v>156800000</v>
      </c>
      <c r="H418" s="30">
        <v>2000000</v>
      </c>
      <c r="I418" s="18">
        <f t="shared" si="36"/>
        <v>154800000</v>
      </c>
    </row>
    <row r="419" spans="1:9" s="19" customFormat="1" ht="25.5">
      <c r="A419" s="23" t="s">
        <v>999</v>
      </c>
      <c r="B419" s="24" t="s">
        <v>280</v>
      </c>
      <c r="C419" s="25" t="s">
        <v>50</v>
      </c>
      <c r="D419" s="25" t="s">
        <v>11</v>
      </c>
      <c r="E419" s="25" t="s">
        <v>8</v>
      </c>
      <c r="F419" s="25" t="s">
        <v>9</v>
      </c>
      <c r="G419" s="26">
        <f t="shared" si="41"/>
        <v>156800000</v>
      </c>
      <c r="H419" s="30">
        <v>2000000</v>
      </c>
      <c r="I419" s="18">
        <f t="shared" si="36"/>
        <v>154800000</v>
      </c>
    </row>
    <row r="420" spans="1:9" s="19" customFormat="1" ht="25.5">
      <c r="A420" s="49" t="s">
        <v>299</v>
      </c>
      <c r="B420" s="28" t="s">
        <v>280</v>
      </c>
      <c r="C420" s="29" t="s">
        <v>50</v>
      </c>
      <c r="D420" s="29" t="s">
        <v>11</v>
      </c>
      <c r="E420" s="29" t="s">
        <v>300</v>
      </c>
      <c r="F420" s="29" t="s">
        <v>9</v>
      </c>
      <c r="G420" s="30">
        <f t="shared" si="41"/>
        <v>156800000</v>
      </c>
      <c r="H420" s="30">
        <v>9744420</v>
      </c>
      <c r="I420" s="18">
        <f t="shared" si="36"/>
        <v>147055580</v>
      </c>
    </row>
    <row r="421" spans="1:9" s="19" customFormat="1" ht="38.25">
      <c r="A421" s="49" t="s">
        <v>301</v>
      </c>
      <c r="B421" s="28" t="s">
        <v>280</v>
      </c>
      <c r="C421" s="29" t="s">
        <v>50</v>
      </c>
      <c r="D421" s="29" t="s">
        <v>11</v>
      </c>
      <c r="E421" s="29" t="s">
        <v>302</v>
      </c>
      <c r="F421" s="29" t="s">
        <v>9</v>
      </c>
      <c r="G421" s="30">
        <f t="shared" si="41"/>
        <v>156800000</v>
      </c>
      <c r="H421" s="30">
        <v>9744420</v>
      </c>
      <c r="I421" s="18">
        <f t="shared" si="36"/>
        <v>147055580</v>
      </c>
    </row>
    <row r="422" spans="1:9" s="19" customFormat="1" ht="38.25">
      <c r="A422" s="49" t="s">
        <v>303</v>
      </c>
      <c r="B422" s="28" t="s">
        <v>280</v>
      </c>
      <c r="C422" s="29" t="s">
        <v>50</v>
      </c>
      <c r="D422" s="29" t="s">
        <v>11</v>
      </c>
      <c r="E422" s="29" t="s">
        <v>304</v>
      </c>
      <c r="F422" s="29" t="s">
        <v>9</v>
      </c>
      <c r="G422" s="30">
        <f t="shared" si="41"/>
        <v>156800000</v>
      </c>
      <c r="H422" s="30">
        <v>9744420</v>
      </c>
      <c r="I422" s="18">
        <f t="shared" si="36"/>
        <v>147055580</v>
      </c>
    </row>
    <row r="423" spans="1:9" s="19" customFormat="1">
      <c r="A423" s="49" t="s">
        <v>305</v>
      </c>
      <c r="B423" s="28" t="s">
        <v>280</v>
      </c>
      <c r="C423" s="29" t="s">
        <v>50</v>
      </c>
      <c r="D423" s="29" t="s">
        <v>11</v>
      </c>
      <c r="E423" s="29" t="s">
        <v>306</v>
      </c>
      <c r="F423" s="29" t="s">
        <v>9</v>
      </c>
      <c r="G423" s="30">
        <f t="shared" si="41"/>
        <v>156800000</v>
      </c>
      <c r="H423" s="22">
        <v>168200000</v>
      </c>
      <c r="I423" s="18">
        <f t="shared" si="36"/>
        <v>-11400000</v>
      </c>
    </row>
    <row r="424" spans="1:9" s="19" customFormat="1">
      <c r="A424" s="129" t="s">
        <v>307</v>
      </c>
      <c r="B424" s="130" t="s">
        <v>280</v>
      </c>
      <c r="C424" s="131" t="s">
        <v>50</v>
      </c>
      <c r="D424" s="131" t="s">
        <v>11</v>
      </c>
      <c r="E424" s="131" t="s">
        <v>306</v>
      </c>
      <c r="F424" s="131" t="s">
        <v>308</v>
      </c>
      <c r="G424" s="132">
        <v>156800000</v>
      </c>
      <c r="H424" s="26">
        <v>168200000</v>
      </c>
      <c r="I424" s="18">
        <f t="shared" si="36"/>
        <v>-11400000</v>
      </c>
    </row>
    <row r="425" spans="1:9" s="19" customFormat="1">
      <c r="A425" s="129"/>
      <c r="B425" s="130"/>
      <c r="C425" s="131"/>
      <c r="D425" s="131"/>
      <c r="E425" s="131"/>
      <c r="F425" s="131"/>
      <c r="G425" s="137"/>
      <c r="H425" s="30">
        <v>168200000</v>
      </c>
      <c r="I425" s="18">
        <f t="shared" si="36"/>
        <v>-168200000</v>
      </c>
    </row>
    <row r="426" spans="1:9" s="19" customFormat="1" ht="25.5">
      <c r="A426" s="103" t="s">
        <v>309</v>
      </c>
      <c r="B426" s="16" t="s">
        <v>310</v>
      </c>
      <c r="C426" s="17" t="s">
        <v>7</v>
      </c>
      <c r="D426" s="17" t="s">
        <v>7</v>
      </c>
      <c r="E426" s="17" t="s">
        <v>8</v>
      </c>
      <c r="F426" s="17" t="s">
        <v>9</v>
      </c>
      <c r="G426" s="18">
        <f>G427+G462+G454</f>
        <v>39680790</v>
      </c>
      <c r="H426" s="30">
        <v>168200000</v>
      </c>
      <c r="I426" s="18">
        <f t="shared" si="36"/>
        <v>-128519210</v>
      </c>
    </row>
    <row r="427" spans="1:9" s="19" customFormat="1">
      <c r="A427" s="104" t="s">
        <v>10</v>
      </c>
      <c r="B427" s="20" t="s">
        <v>310</v>
      </c>
      <c r="C427" s="21" t="s">
        <v>11</v>
      </c>
      <c r="D427" s="21" t="s">
        <v>7</v>
      </c>
      <c r="E427" s="21" t="s">
        <v>8</v>
      </c>
      <c r="F427" s="21" t="s">
        <v>9</v>
      </c>
      <c r="G427" s="22">
        <f t="shared" ref="G427" si="42">G428</f>
        <v>35272780</v>
      </c>
      <c r="H427" s="30">
        <v>168200000</v>
      </c>
      <c r="I427" s="18">
        <f t="shared" si="36"/>
        <v>-132927220</v>
      </c>
    </row>
    <row r="428" spans="1:9" s="19" customFormat="1">
      <c r="A428" s="23" t="s">
        <v>49</v>
      </c>
      <c r="B428" s="24" t="s">
        <v>310</v>
      </c>
      <c r="C428" s="25" t="s">
        <v>11</v>
      </c>
      <c r="D428" s="25" t="s">
        <v>50</v>
      </c>
      <c r="E428" s="25" t="s">
        <v>8</v>
      </c>
      <c r="F428" s="25" t="s">
        <v>9</v>
      </c>
      <c r="G428" s="26">
        <f>G435+G429</f>
        <v>35272780</v>
      </c>
      <c r="H428" s="30">
        <v>168200000</v>
      </c>
      <c r="I428" s="18">
        <f t="shared" si="36"/>
        <v>-132927220</v>
      </c>
    </row>
    <row r="429" spans="1:9" s="19" customFormat="1" ht="38.25">
      <c r="A429" s="105" t="s">
        <v>132</v>
      </c>
      <c r="B429" s="28" t="s">
        <v>310</v>
      </c>
      <c r="C429" s="29" t="s">
        <v>11</v>
      </c>
      <c r="D429" s="29" t="s">
        <v>50</v>
      </c>
      <c r="E429" s="29" t="s">
        <v>133</v>
      </c>
      <c r="F429" s="29" t="s">
        <v>9</v>
      </c>
      <c r="G429" s="30">
        <f t="shared" ref="G429:G432" si="43">G430</f>
        <v>7650</v>
      </c>
      <c r="H429" s="30">
        <v>168200000</v>
      </c>
      <c r="I429" s="18">
        <f t="shared" si="36"/>
        <v>-168192350</v>
      </c>
    </row>
    <row r="430" spans="1:9" s="19" customFormat="1" ht="25.5">
      <c r="A430" s="105" t="s">
        <v>311</v>
      </c>
      <c r="B430" s="28" t="s">
        <v>310</v>
      </c>
      <c r="C430" s="29" t="s">
        <v>11</v>
      </c>
      <c r="D430" s="29" t="s">
        <v>50</v>
      </c>
      <c r="E430" s="29" t="s">
        <v>147</v>
      </c>
      <c r="F430" s="29" t="s">
        <v>9</v>
      </c>
      <c r="G430" s="30">
        <f t="shared" si="43"/>
        <v>7650</v>
      </c>
      <c r="H430" s="30"/>
      <c r="I430" s="18">
        <f t="shared" si="36"/>
        <v>7650</v>
      </c>
    </row>
    <row r="431" spans="1:9" s="19" customFormat="1" ht="25.5">
      <c r="A431" s="105" t="s">
        <v>312</v>
      </c>
      <c r="B431" s="28" t="s">
        <v>310</v>
      </c>
      <c r="C431" s="29" t="s">
        <v>11</v>
      </c>
      <c r="D431" s="29" t="s">
        <v>50</v>
      </c>
      <c r="E431" s="29" t="s">
        <v>149</v>
      </c>
      <c r="F431" s="29" t="s">
        <v>9</v>
      </c>
      <c r="G431" s="30">
        <f t="shared" si="43"/>
        <v>7650</v>
      </c>
      <c r="H431" s="18">
        <v>37580960</v>
      </c>
      <c r="I431" s="18">
        <f t="shared" si="36"/>
        <v>-37573310</v>
      </c>
    </row>
    <row r="432" spans="1:9" s="42" customFormat="1" ht="25.5">
      <c r="A432" s="105" t="s">
        <v>314</v>
      </c>
      <c r="B432" s="28" t="s">
        <v>310</v>
      </c>
      <c r="C432" s="29" t="s">
        <v>11</v>
      </c>
      <c r="D432" s="29" t="s">
        <v>50</v>
      </c>
      <c r="E432" s="29" t="s">
        <v>898</v>
      </c>
      <c r="F432" s="29" t="s">
        <v>9</v>
      </c>
      <c r="G432" s="30">
        <f t="shared" si="43"/>
        <v>7650</v>
      </c>
      <c r="H432" s="22">
        <v>33172950</v>
      </c>
      <c r="I432" s="18">
        <f t="shared" si="36"/>
        <v>-33165300</v>
      </c>
    </row>
    <row r="433" spans="1:9" s="32" customFormat="1" ht="25.5">
      <c r="A433" s="129" t="s">
        <v>27</v>
      </c>
      <c r="B433" s="130" t="s">
        <v>310</v>
      </c>
      <c r="C433" s="131" t="s">
        <v>11</v>
      </c>
      <c r="D433" s="131" t="s">
        <v>50</v>
      </c>
      <c r="E433" s="131" t="s">
        <v>898</v>
      </c>
      <c r="F433" s="131" t="s">
        <v>28</v>
      </c>
      <c r="G433" s="132">
        <f>G434</f>
        <v>7650</v>
      </c>
      <c r="H433" s="26">
        <v>33172950</v>
      </c>
      <c r="I433" s="18">
        <f t="shared" si="36"/>
        <v>-33165300</v>
      </c>
    </row>
    <row r="434" spans="1:9" s="19" customFormat="1">
      <c r="A434" s="129" t="s">
        <v>29</v>
      </c>
      <c r="B434" s="130" t="s">
        <v>310</v>
      </c>
      <c r="C434" s="131" t="s">
        <v>11</v>
      </c>
      <c r="D434" s="131" t="s">
        <v>50</v>
      </c>
      <c r="E434" s="131" t="s">
        <v>898</v>
      </c>
      <c r="F434" s="131" t="s">
        <v>30</v>
      </c>
      <c r="G434" s="132">
        <v>7650</v>
      </c>
      <c r="H434" s="30">
        <v>7650</v>
      </c>
      <c r="I434" s="18">
        <f t="shared" si="36"/>
        <v>0</v>
      </c>
    </row>
    <row r="435" spans="1:9" s="19" customFormat="1" ht="25.5">
      <c r="A435" s="129" t="s">
        <v>315</v>
      </c>
      <c r="B435" s="130" t="s">
        <v>310</v>
      </c>
      <c r="C435" s="131" t="s">
        <v>11</v>
      </c>
      <c r="D435" s="131" t="s">
        <v>50</v>
      </c>
      <c r="E435" s="131" t="s">
        <v>316</v>
      </c>
      <c r="F435" s="131" t="s">
        <v>9</v>
      </c>
      <c r="G435" s="132">
        <f>G436+G450</f>
        <v>35265130</v>
      </c>
      <c r="H435" s="30">
        <v>7650</v>
      </c>
      <c r="I435" s="18">
        <f t="shared" si="36"/>
        <v>35257480</v>
      </c>
    </row>
    <row r="436" spans="1:9" s="19" customFormat="1" ht="38.25">
      <c r="A436" s="129" t="s">
        <v>317</v>
      </c>
      <c r="B436" s="130" t="s">
        <v>310</v>
      </c>
      <c r="C436" s="131" t="s">
        <v>11</v>
      </c>
      <c r="D436" s="131" t="s">
        <v>50</v>
      </c>
      <c r="E436" s="131" t="s">
        <v>318</v>
      </c>
      <c r="F436" s="131" t="s">
        <v>9</v>
      </c>
      <c r="G436" s="132">
        <f>G437+G446</f>
        <v>35255230</v>
      </c>
      <c r="H436" s="30">
        <v>7650</v>
      </c>
      <c r="I436" s="18">
        <f t="shared" si="36"/>
        <v>35247580</v>
      </c>
    </row>
    <row r="437" spans="1:9" s="19" customFormat="1" ht="25.5">
      <c r="A437" s="129" t="s">
        <v>18</v>
      </c>
      <c r="B437" s="130" t="s">
        <v>310</v>
      </c>
      <c r="C437" s="131" t="s">
        <v>11</v>
      </c>
      <c r="D437" s="131" t="s">
        <v>50</v>
      </c>
      <c r="E437" s="131" t="s">
        <v>319</v>
      </c>
      <c r="F437" s="131" t="s">
        <v>9</v>
      </c>
      <c r="G437" s="132">
        <f>G438+G441+G444</f>
        <v>3612361</v>
      </c>
      <c r="H437" s="30">
        <v>7650</v>
      </c>
      <c r="I437" s="18">
        <f t="shared" si="36"/>
        <v>3604711</v>
      </c>
    </row>
    <row r="438" spans="1:9" s="19" customFormat="1" ht="25.5">
      <c r="A438" s="129" t="s">
        <v>20</v>
      </c>
      <c r="B438" s="130" t="s">
        <v>310</v>
      </c>
      <c r="C438" s="131" t="s">
        <v>11</v>
      </c>
      <c r="D438" s="131" t="s">
        <v>50</v>
      </c>
      <c r="E438" s="131" t="s">
        <v>319</v>
      </c>
      <c r="F438" s="131" t="s">
        <v>21</v>
      </c>
      <c r="G438" s="132">
        <f>SUM(G439:G440)</f>
        <v>756541.29</v>
      </c>
      <c r="H438" s="30">
        <v>7650</v>
      </c>
      <c r="I438" s="18">
        <f t="shared" si="36"/>
        <v>748891.29</v>
      </c>
    </row>
    <row r="439" spans="1:9" s="19" customFormat="1" ht="25.5">
      <c r="A439" s="129" t="s">
        <v>22</v>
      </c>
      <c r="B439" s="130" t="s">
        <v>310</v>
      </c>
      <c r="C439" s="131" t="s">
        <v>11</v>
      </c>
      <c r="D439" s="131" t="s">
        <v>50</v>
      </c>
      <c r="E439" s="131" t="s">
        <v>319</v>
      </c>
      <c r="F439" s="131" t="s">
        <v>23</v>
      </c>
      <c r="G439" s="132">
        <v>583708.79</v>
      </c>
      <c r="H439" s="30">
        <v>7650</v>
      </c>
      <c r="I439" s="18">
        <f t="shared" si="36"/>
        <v>576058.79</v>
      </c>
    </row>
    <row r="440" spans="1:9" s="19" customFormat="1" ht="38.25">
      <c r="A440" s="129" t="s">
        <v>25</v>
      </c>
      <c r="B440" s="130" t="s">
        <v>310</v>
      </c>
      <c r="C440" s="131" t="s">
        <v>11</v>
      </c>
      <c r="D440" s="131" t="s">
        <v>50</v>
      </c>
      <c r="E440" s="131" t="s">
        <v>319</v>
      </c>
      <c r="F440" s="131" t="s">
        <v>26</v>
      </c>
      <c r="G440" s="132">
        <v>172832.5</v>
      </c>
      <c r="H440" s="30">
        <v>33165300</v>
      </c>
      <c r="I440" s="18">
        <f t="shared" si="36"/>
        <v>-32992467.5</v>
      </c>
    </row>
    <row r="441" spans="1:9" s="19" customFormat="1" ht="25.5">
      <c r="A441" s="129" t="s">
        <v>27</v>
      </c>
      <c r="B441" s="130" t="s">
        <v>310</v>
      </c>
      <c r="C441" s="131" t="s">
        <v>11</v>
      </c>
      <c r="D441" s="131" t="s">
        <v>50</v>
      </c>
      <c r="E441" s="131" t="s">
        <v>319</v>
      </c>
      <c r="F441" s="131" t="s">
        <v>28</v>
      </c>
      <c r="G441" s="132">
        <f>SUM(G442:G443)</f>
        <v>2848370.71</v>
      </c>
      <c r="H441" s="30">
        <v>30452700</v>
      </c>
      <c r="I441" s="18">
        <f t="shared" si="36"/>
        <v>-27604329.289999999</v>
      </c>
    </row>
    <row r="442" spans="1:9" s="19" customFormat="1">
      <c r="A442" s="129" t="s">
        <v>29</v>
      </c>
      <c r="B442" s="130" t="s">
        <v>310</v>
      </c>
      <c r="C442" s="131" t="s">
        <v>11</v>
      </c>
      <c r="D442" s="131" t="s">
        <v>50</v>
      </c>
      <c r="E442" s="131" t="s">
        <v>319</v>
      </c>
      <c r="F442" s="131" t="s">
        <v>30</v>
      </c>
      <c r="G442" s="132">
        <v>2477736.71</v>
      </c>
      <c r="H442" s="30">
        <v>3961400</v>
      </c>
      <c r="I442" s="18">
        <f t="shared" si="36"/>
        <v>-1483663.29</v>
      </c>
    </row>
    <row r="443" spans="1:9" s="19" customFormat="1">
      <c r="A443" s="129" t="s">
        <v>977</v>
      </c>
      <c r="B443" s="130" t="s">
        <v>310</v>
      </c>
      <c r="C443" s="131" t="s">
        <v>11</v>
      </c>
      <c r="D443" s="131" t="s">
        <v>50</v>
      </c>
      <c r="E443" s="131" t="s">
        <v>319</v>
      </c>
      <c r="F443" s="131" t="s">
        <v>978</v>
      </c>
      <c r="G443" s="132">
        <v>370634</v>
      </c>
      <c r="H443" s="30">
        <v>756230</v>
      </c>
      <c r="I443" s="18">
        <f t="shared" si="36"/>
        <v>-385596</v>
      </c>
    </row>
    <row r="444" spans="1:9" s="32" customFormat="1">
      <c r="A444" s="129" t="s">
        <v>31</v>
      </c>
      <c r="B444" s="130" t="s">
        <v>310</v>
      </c>
      <c r="C444" s="131" t="s">
        <v>11</v>
      </c>
      <c r="D444" s="131" t="s">
        <v>50</v>
      </c>
      <c r="E444" s="131" t="s">
        <v>319</v>
      </c>
      <c r="F444" s="131" t="s">
        <v>32</v>
      </c>
      <c r="G444" s="132">
        <f>G445</f>
        <v>7449</v>
      </c>
      <c r="H444" s="30">
        <v>583397.5</v>
      </c>
      <c r="I444" s="18">
        <f t="shared" si="36"/>
        <v>-575948.5</v>
      </c>
    </row>
    <row r="445" spans="1:9" s="32" customFormat="1">
      <c r="A445" s="129" t="s">
        <v>35</v>
      </c>
      <c r="B445" s="130" t="s">
        <v>310</v>
      </c>
      <c r="C445" s="131" t="s">
        <v>11</v>
      </c>
      <c r="D445" s="131" t="s">
        <v>50</v>
      </c>
      <c r="E445" s="131" t="s">
        <v>319</v>
      </c>
      <c r="F445" s="131" t="s">
        <v>36</v>
      </c>
      <c r="G445" s="132">
        <v>7449</v>
      </c>
      <c r="H445" s="30">
        <v>172832.5</v>
      </c>
      <c r="I445" s="18">
        <f t="shared" si="36"/>
        <v>-165383.5</v>
      </c>
    </row>
    <row r="446" spans="1:9" s="19" customFormat="1" ht="25.5">
      <c r="A446" s="129" t="s">
        <v>37</v>
      </c>
      <c r="B446" s="130" t="s">
        <v>310</v>
      </c>
      <c r="C446" s="131" t="s">
        <v>11</v>
      </c>
      <c r="D446" s="131" t="s">
        <v>50</v>
      </c>
      <c r="E446" s="131" t="s">
        <v>320</v>
      </c>
      <c r="F446" s="131" t="s">
        <v>9</v>
      </c>
      <c r="G446" s="132">
        <f t="shared" ref="G446" si="44">G447</f>
        <v>31642869</v>
      </c>
      <c r="H446" s="30">
        <v>3192210</v>
      </c>
      <c r="I446" s="18">
        <f t="shared" si="36"/>
        <v>28450659</v>
      </c>
    </row>
    <row r="447" spans="1:9" s="19" customFormat="1" ht="25.5">
      <c r="A447" s="129" t="s">
        <v>20</v>
      </c>
      <c r="B447" s="130" t="s">
        <v>310</v>
      </c>
      <c r="C447" s="131" t="s">
        <v>11</v>
      </c>
      <c r="D447" s="131" t="s">
        <v>50</v>
      </c>
      <c r="E447" s="131" t="s">
        <v>320</v>
      </c>
      <c r="F447" s="131" t="s">
        <v>21</v>
      </c>
      <c r="G447" s="132">
        <f>G448+G449</f>
        <v>31642869</v>
      </c>
      <c r="H447" s="30">
        <v>3192210</v>
      </c>
      <c r="I447" s="18">
        <f t="shared" si="36"/>
        <v>28450659</v>
      </c>
    </row>
    <row r="448" spans="1:9" s="19" customFormat="1">
      <c r="A448" s="129" t="s">
        <v>39</v>
      </c>
      <c r="B448" s="130" t="s">
        <v>310</v>
      </c>
      <c r="C448" s="131" t="s">
        <v>11</v>
      </c>
      <c r="D448" s="131" t="s">
        <v>50</v>
      </c>
      <c r="E448" s="131" t="s">
        <v>320</v>
      </c>
      <c r="F448" s="131" t="s">
        <v>40</v>
      </c>
      <c r="G448" s="132">
        <v>24303279</v>
      </c>
      <c r="H448" s="30">
        <v>12960</v>
      </c>
      <c r="I448" s="18">
        <f t="shared" si="36"/>
        <v>24290319</v>
      </c>
    </row>
    <row r="449" spans="1:9" s="32" customFormat="1" ht="38.25">
      <c r="A449" s="129" t="s">
        <v>25</v>
      </c>
      <c r="B449" s="130" t="s">
        <v>310</v>
      </c>
      <c r="C449" s="131" t="s">
        <v>11</v>
      </c>
      <c r="D449" s="131" t="s">
        <v>50</v>
      </c>
      <c r="E449" s="131" t="s">
        <v>320</v>
      </c>
      <c r="F449" s="131" t="s">
        <v>26</v>
      </c>
      <c r="G449" s="132">
        <v>7339590</v>
      </c>
      <c r="H449" s="30">
        <v>12960</v>
      </c>
      <c r="I449" s="18">
        <f t="shared" si="36"/>
        <v>7326630</v>
      </c>
    </row>
    <row r="450" spans="1:9" s="19" customFormat="1">
      <c r="A450" s="105" t="s">
        <v>51</v>
      </c>
      <c r="B450" s="28" t="s">
        <v>310</v>
      </c>
      <c r="C450" s="29" t="s">
        <v>11</v>
      </c>
      <c r="D450" s="29" t="s">
        <v>50</v>
      </c>
      <c r="E450" s="29" t="s">
        <v>321</v>
      </c>
      <c r="F450" s="29" t="s">
        <v>9</v>
      </c>
      <c r="G450" s="30">
        <f t="shared" ref="G450:G451" si="45">G451</f>
        <v>9900</v>
      </c>
      <c r="H450" s="30">
        <v>26491300</v>
      </c>
      <c r="I450" s="18">
        <f t="shared" si="36"/>
        <v>-26481400</v>
      </c>
    </row>
    <row r="451" spans="1:9" s="19" customFormat="1" ht="38.25">
      <c r="A451" s="105" t="s">
        <v>322</v>
      </c>
      <c r="B451" s="28" t="s">
        <v>310</v>
      </c>
      <c r="C451" s="29" t="s">
        <v>11</v>
      </c>
      <c r="D451" s="29" t="s">
        <v>50</v>
      </c>
      <c r="E451" s="29" t="s">
        <v>323</v>
      </c>
      <c r="F451" s="29" t="s">
        <v>9</v>
      </c>
      <c r="G451" s="30">
        <f t="shared" si="45"/>
        <v>9900</v>
      </c>
      <c r="H451" s="30">
        <v>26491300</v>
      </c>
      <c r="I451" s="18">
        <f t="shared" si="36"/>
        <v>-26481400</v>
      </c>
    </row>
    <row r="452" spans="1:9" s="32" customFormat="1" ht="25.5">
      <c r="A452" s="129" t="s">
        <v>27</v>
      </c>
      <c r="B452" s="130" t="s">
        <v>310</v>
      </c>
      <c r="C452" s="131" t="s">
        <v>11</v>
      </c>
      <c r="D452" s="131" t="s">
        <v>50</v>
      </c>
      <c r="E452" s="131" t="s">
        <v>323</v>
      </c>
      <c r="F452" s="131" t="s">
        <v>28</v>
      </c>
      <c r="G452" s="132">
        <f>G453</f>
        <v>9900</v>
      </c>
      <c r="H452" s="30">
        <v>20346643</v>
      </c>
      <c r="I452" s="18">
        <f t="shared" si="36"/>
        <v>-20336743</v>
      </c>
    </row>
    <row r="453" spans="1:9" s="32" customFormat="1">
      <c r="A453" s="129" t="s">
        <v>29</v>
      </c>
      <c r="B453" s="130" t="s">
        <v>310</v>
      </c>
      <c r="C453" s="131" t="s">
        <v>11</v>
      </c>
      <c r="D453" s="131" t="s">
        <v>50</v>
      </c>
      <c r="E453" s="131" t="s">
        <v>323</v>
      </c>
      <c r="F453" s="131" t="s">
        <v>30</v>
      </c>
      <c r="G453" s="132">
        <v>9900</v>
      </c>
      <c r="H453" s="30">
        <v>6144657</v>
      </c>
      <c r="I453" s="18">
        <f t="shared" si="36"/>
        <v>-6134757</v>
      </c>
    </row>
    <row r="454" spans="1:9" s="19" customFormat="1">
      <c r="A454" s="104" t="s">
        <v>217</v>
      </c>
      <c r="B454" s="20" t="s">
        <v>310</v>
      </c>
      <c r="C454" s="21" t="s">
        <v>218</v>
      </c>
      <c r="D454" s="21" t="s">
        <v>7</v>
      </c>
      <c r="E454" s="21" t="s">
        <v>8</v>
      </c>
      <c r="F454" s="21" t="s">
        <v>9</v>
      </c>
      <c r="G454" s="22">
        <f t="shared" ref="G454:G459" si="46">G455</f>
        <v>1096200</v>
      </c>
      <c r="H454" s="30">
        <v>2712600</v>
      </c>
      <c r="I454" s="18">
        <f t="shared" si="36"/>
        <v>-1616400</v>
      </c>
    </row>
    <row r="455" spans="1:9" s="19" customFormat="1">
      <c r="A455" s="23" t="s">
        <v>219</v>
      </c>
      <c r="B455" s="24" t="s">
        <v>310</v>
      </c>
      <c r="C455" s="25" t="s">
        <v>218</v>
      </c>
      <c r="D455" s="25" t="s">
        <v>11</v>
      </c>
      <c r="E455" s="25" t="s">
        <v>8</v>
      </c>
      <c r="F455" s="25" t="s">
        <v>9</v>
      </c>
      <c r="G455" s="26">
        <f t="shared" si="46"/>
        <v>1096200</v>
      </c>
      <c r="H455" s="30">
        <v>2712600</v>
      </c>
      <c r="I455" s="18">
        <f t="shared" si="36"/>
        <v>-1616400</v>
      </c>
    </row>
    <row r="456" spans="1:9" s="19" customFormat="1">
      <c r="A456" s="105" t="s">
        <v>220</v>
      </c>
      <c r="B456" s="34" t="s">
        <v>310</v>
      </c>
      <c r="C456" s="35" t="s">
        <v>218</v>
      </c>
      <c r="D456" s="35" t="s">
        <v>11</v>
      </c>
      <c r="E456" s="35" t="s">
        <v>221</v>
      </c>
      <c r="F456" s="35" t="s">
        <v>9</v>
      </c>
      <c r="G456" s="36">
        <f t="shared" si="46"/>
        <v>1096200</v>
      </c>
      <c r="H456" s="30">
        <v>2712600</v>
      </c>
      <c r="I456" s="18">
        <f t="shared" si="36"/>
        <v>-1616400</v>
      </c>
    </row>
    <row r="457" spans="1:9" s="19" customFormat="1" ht="51">
      <c r="A457" s="105" t="s">
        <v>324</v>
      </c>
      <c r="B457" s="34" t="s">
        <v>310</v>
      </c>
      <c r="C457" s="35" t="s">
        <v>218</v>
      </c>
      <c r="D457" s="35" t="s">
        <v>11</v>
      </c>
      <c r="E457" s="35" t="s">
        <v>223</v>
      </c>
      <c r="F457" s="35" t="s">
        <v>9</v>
      </c>
      <c r="G457" s="36">
        <f t="shared" si="46"/>
        <v>1096200</v>
      </c>
      <c r="H457" s="30">
        <v>2712600</v>
      </c>
      <c r="I457" s="18">
        <f t="shared" si="36"/>
        <v>-1616400</v>
      </c>
    </row>
    <row r="458" spans="1:9" s="19" customFormat="1" ht="63.75">
      <c r="A458" s="105" t="s">
        <v>224</v>
      </c>
      <c r="B458" s="34" t="s">
        <v>310</v>
      </c>
      <c r="C458" s="35" t="s">
        <v>218</v>
      </c>
      <c r="D458" s="35" t="s">
        <v>11</v>
      </c>
      <c r="E458" s="35" t="s">
        <v>225</v>
      </c>
      <c r="F458" s="35" t="s">
        <v>9</v>
      </c>
      <c r="G458" s="36">
        <f t="shared" si="46"/>
        <v>1096200</v>
      </c>
      <c r="H458" s="22">
        <v>1096200</v>
      </c>
      <c r="I458" s="18">
        <f t="shared" si="36"/>
        <v>0</v>
      </c>
    </row>
    <row r="459" spans="1:9" s="19" customFormat="1" ht="25.5">
      <c r="A459" s="105" t="s">
        <v>226</v>
      </c>
      <c r="B459" s="34" t="s">
        <v>310</v>
      </c>
      <c r="C459" s="35" t="s">
        <v>218</v>
      </c>
      <c r="D459" s="35" t="s">
        <v>11</v>
      </c>
      <c r="E459" s="35" t="s">
        <v>227</v>
      </c>
      <c r="F459" s="35" t="s">
        <v>9</v>
      </c>
      <c r="G459" s="36">
        <f t="shared" si="46"/>
        <v>1096200</v>
      </c>
      <c r="H459" s="26">
        <v>1096200</v>
      </c>
      <c r="I459" s="18">
        <f t="shared" si="36"/>
        <v>0</v>
      </c>
    </row>
    <row r="460" spans="1:9" s="19" customFormat="1" ht="25.5">
      <c r="A460" s="129" t="s">
        <v>27</v>
      </c>
      <c r="B460" s="130" t="s">
        <v>310</v>
      </c>
      <c r="C460" s="131" t="s">
        <v>218</v>
      </c>
      <c r="D460" s="131" t="s">
        <v>11</v>
      </c>
      <c r="E460" s="131" t="s">
        <v>227</v>
      </c>
      <c r="F460" s="131" t="s">
        <v>28</v>
      </c>
      <c r="G460" s="132">
        <f>G461</f>
        <v>1096200</v>
      </c>
      <c r="H460" s="36">
        <v>1096200</v>
      </c>
      <c r="I460" s="18">
        <f t="shared" si="36"/>
        <v>0</v>
      </c>
    </row>
    <row r="461" spans="1:9" s="19" customFormat="1">
      <c r="A461" s="129" t="s">
        <v>29</v>
      </c>
      <c r="B461" s="130" t="s">
        <v>310</v>
      </c>
      <c r="C461" s="131" t="s">
        <v>218</v>
      </c>
      <c r="D461" s="131" t="s">
        <v>11</v>
      </c>
      <c r="E461" s="131" t="s">
        <v>227</v>
      </c>
      <c r="F461" s="131" t="s">
        <v>30</v>
      </c>
      <c r="G461" s="132">
        <v>1096200</v>
      </c>
      <c r="H461" s="36">
        <v>1096200</v>
      </c>
      <c r="I461" s="18">
        <f t="shared" si="36"/>
        <v>0</v>
      </c>
    </row>
    <row r="462" spans="1:9" s="19" customFormat="1">
      <c r="A462" s="104" t="s">
        <v>268</v>
      </c>
      <c r="B462" s="20" t="s">
        <v>310</v>
      </c>
      <c r="C462" s="21" t="s">
        <v>269</v>
      </c>
      <c r="D462" s="21" t="s">
        <v>7</v>
      </c>
      <c r="E462" s="21" t="s">
        <v>8</v>
      </c>
      <c r="F462" s="21" t="s">
        <v>9</v>
      </c>
      <c r="G462" s="22">
        <f t="shared" ref="G462:G467" si="47">G463</f>
        <v>3311810</v>
      </c>
      <c r="H462" s="36">
        <v>1096200</v>
      </c>
      <c r="I462" s="18">
        <f t="shared" si="36"/>
        <v>2215610</v>
      </c>
    </row>
    <row r="463" spans="1:9" s="19" customFormat="1">
      <c r="A463" s="23" t="s">
        <v>270</v>
      </c>
      <c r="B463" s="24" t="s">
        <v>310</v>
      </c>
      <c r="C463" s="25" t="s">
        <v>269</v>
      </c>
      <c r="D463" s="25" t="s">
        <v>13</v>
      </c>
      <c r="E463" s="25" t="s">
        <v>8</v>
      </c>
      <c r="F463" s="25" t="s">
        <v>9</v>
      </c>
      <c r="G463" s="26">
        <f t="shared" si="47"/>
        <v>3311810</v>
      </c>
      <c r="H463" s="36">
        <v>1096200</v>
      </c>
      <c r="I463" s="18">
        <f t="shared" si="36"/>
        <v>2215610</v>
      </c>
    </row>
    <row r="464" spans="1:9" s="19" customFormat="1" ht="25.5">
      <c r="A464" s="107" t="s">
        <v>325</v>
      </c>
      <c r="B464" s="28" t="s">
        <v>310</v>
      </c>
      <c r="C464" s="29" t="s">
        <v>269</v>
      </c>
      <c r="D464" s="29" t="s">
        <v>13</v>
      </c>
      <c r="E464" s="29" t="s">
        <v>326</v>
      </c>
      <c r="F464" s="29" t="s">
        <v>9</v>
      </c>
      <c r="G464" s="30">
        <f t="shared" si="47"/>
        <v>3311810</v>
      </c>
      <c r="H464" s="30">
        <v>1096200</v>
      </c>
      <c r="I464" s="18">
        <f t="shared" si="36"/>
        <v>2215610</v>
      </c>
    </row>
    <row r="465" spans="1:9" s="19" customFormat="1" ht="38.25">
      <c r="A465" s="107" t="s">
        <v>327</v>
      </c>
      <c r="B465" s="28" t="s">
        <v>310</v>
      </c>
      <c r="C465" s="29" t="s">
        <v>269</v>
      </c>
      <c r="D465" s="29" t="s">
        <v>13</v>
      </c>
      <c r="E465" s="29" t="s">
        <v>328</v>
      </c>
      <c r="F465" s="29" t="s">
        <v>9</v>
      </c>
      <c r="G465" s="30">
        <f t="shared" si="47"/>
        <v>3311810</v>
      </c>
      <c r="H465" s="30">
        <v>1096200</v>
      </c>
      <c r="I465" s="18">
        <f t="shared" si="36"/>
        <v>2215610</v>
      </c>
    </row>
    <row r="466" spans="1:9" s="42" customFormat="1" ht="38.25">
      <c r="A466" s="105" t="s">
        <v>329</v>
      </c>
      <c r="B466" s="28" t="s">
        <v>310</v>
      </c>
      <c r="C466" s="29" t="s">
        <v>269</v>
      </c>
      <c r="D466" s="29" t="s">
        <v>13</v>
      </c>
      <c r="E466" s="29" t="s">
        <v>330</v>
      </c>
      <c r="F466" s="29" t="s">
        <v>9</v>
      </c>
      <c r="G466" s="30">
        <f t="shared" si="47"/>
        <v>3311810</v>
      </c>
      <c r="H466" s="22">
        <v>3311810</v>
      </c>
      <c r="I466" s="18">
        <f t="shared" si="36"/>
        <v>0</v>
      </c>
    </row>
    <row r="467" spans="1:9" s="32" customFormat="1" ht="25.5">
      <c r="A467" s="105" t="s">
        <v>331</v>
      </c>
      <c r="B467" s="28" t="s">
        <v>310</v>
      </c>
      <c r="C467" s="29" t="s">
        <v>269</v>
      </c>
      <c r="D467" s="29" t="s">
        <v>13</v>
      </c>
      <c r="E467" s="29" t="s">
        <v>332</v>
      </c>
      <c r="F467" s="29" t="s">
        <v>9</v>
      </c>
      <c r="G467" s="30">
        <f t="shared" si="47"/>
        <v>3311810</v>
      </c>
      <c r="H467" s="26">
        <v>3311810</v>
      </c>
      <c r="I467" s="18">
        <f t="shared" ref="I467:I530" si="48">G467-H467</f>
        <v>0</v>
      </c>
    </row>
    <row r="468" spans="1:9" s="19" customFormat="1" ht="38.25">
      <c r="A468" s="129" t="s">
        <v>190</v>
      </c>
      <c r="B468" s="130" t="s">
        <v>310</v>
      </c>
      <c r="C468" s="131" t="s">
        <v>269</v>
      </c>
      <c r="D468" s="131" t="s">
        <v>13</v>
      </c>
      <c r="E468" s="131" t="s">
        <v>332</v>
      </c>
      <c r="F468" s="131" t="s">
        <v>191</v>
      </c>
      <c r="G468" s="132">
        <f>G469</f>
        <v>3311810</v>
      </c>
      <c r="H468" s="30">
        <v>3311810</v>
      </c>
      <c r="I468" s="18">
        <f t="shared" si="48"/>
        <v>0</v>
      </c>
    </row>
    <row r="469" spans="1:9" s="19" customFormat="1" ht="51">
      <c r="A469" s="129" t="s">
        <v>192</v>
      </c>
      <c r="B469" s="130" t="s">
        <v>310</v>
      </c>
      <c r="C469" s="131" t="s">
        <v>269</v>
      </c>
      <c r="D469" s="131" t="s">
        <v>13</v>
      </c>
      <c r="E469" s="131" t="s">
        <v>332</v>
      </c>
      <c r="F469" s="131" t="s">
        <v>193</v>
      </c>
      <c r="G469" s="132">
        <v>3311810</v>
      </c>
      <c r="H469" s="30">
        <v>3311810</v>
      </c>
      <c r="I469" s="18">
        <f t="shared" si="48"/>
        <v>0</v>
      </c>
    </row>
    <row r="470" spans="1:9" s="19" customFormat="1" ht="3.75" customHeight="1">
      <c r="A470" s="129"/>
      <c r="B470" s="129"/>
      <c r="C470" s="129"/>
      <c r="D470" s="129"/>
      <c r="E470" s="129"/>
      <c r="F470" s="129"/>
      <c r="G470" s="129"/>
      <c r="H470" s="30">
        <v>3311810</v>
      </c>
      <c r="I470" s="18">
        <f t="shared" si="48"/>
        <v>-3311810</v>
      </c>
    </row>
    <row r="471" spans="1:9" s="19" customFormat="1">
      <c r="A471" s="103" t="s">
        <v>333</v>
      </c>
      <c r="B471" s="16" t="s">
        <v>334</v>
      </c>
      <c r="C471" s="17" t="s">
        <v>7</v>
      </c>
      <c r="D471" s="17" t="s">
        <v>7</v>
      </c>
      <c r="E471" s="17" t="s">
        <v>8</v>
      </c>
      <c r="F471" s="17" t="s">
        <v>9</v>
      </c>
      <c r="G471" s="18">
        <f>G472+G674</f>
        <v>5051067230</v>
      </c>
      <c r="H471" s="30">
        <v>3311810</v>
      </c>
      <c r="I471" s="18">
        <f t="shared" si="48"/>
        <v>5047755420</v>
      </c>
    </row>
    <row r="472" spans="1:9" s="19" customFormat="1">
      <c r="A472" s="104" t="s">
        <v>213</v>
      </c>
      <c r="B472" s="20" t="s">
        <v>334</v>
      </c>
      <c r="C472" s="21" t="s">
        <v>214</v>
      </c>
      <c r="D472" s="21" t="s">
        <v>7</v>
      </c>
      <c r="E472" s="21" t="s">
        <v>8</v>
      </c>
      <c r="F472" s="21" t="s">
        <v>9</v>
      </c>
      <c r="G472" s="22">
        <f>G473+G509+G619+G585</f>
        <v>4904844630.6999998</v>
      </c>
      <c r="H472" s="30">
        <v>3311810</v>
      </c>
      <c r="I472" s="18">
        <f t="shared" si="48"/>
        <v>4901532820.6999998</v>
      </c>
    </row>
    <row r="473" spans="1:9" s="32" customFormat="1">
      <c r="A473" s="23" t="s">
        <v>335</v>
      </c>
      <c r="B473" s="24" t="s">
        <v>334</v>
      </c>
      <c r="C473" s="25" t="s">
        <v>214</v>
      </c>
      <c r="D473" s="25" t="s">
        <v>11</v>
      </c>
      <c r="E473" s="25" t="s">
        <v>8</v>
      </c>
      <c r="F473" s="25" t="s">
        <v>9</v>
      </c>
      <c r="G473" s="26">
        <f>G474+G495+G503</f>
        <v>2076588633</v>
      </c>
      <c r="H473" s="30">
        <v>3311810</v>
      </c>
      <c r="I473" s="18">
        <f t="shared" si="48"/>
        <v>2073276823</v>
      </c>
    </row>
    <row r="474" spans="1:9" s="19" customFormat="1" ht="25.5">
      <c r="A474" s="27" t="s">
        <v>336</v>
      </c>
      <c r="B474" s="28" t="s">
        <v>334</v>
      </c>
      <c r="C474" s="29" t="s">
        <v>214</v>
      </c>
      <c r="D474" s="29" t="s">
        <v>11</v>
      </c>
      <c r="E474" s="29" t="s">
        <v>337</v>
      </c>
      <c r="F474" s="29" t="s">
        <v>9</v>
      </c>
      <c r="G474" s="30">
        <f t="shared" ref="G474" si="49">G475</f>
        <v>2066991793.5999999</v>
      </c>
      <c r="H474" s="30"/>
      <c r="I474" s="18">
        <f t="shared" si="48"/>
        <v>2066991793.5999999</v>
      </c>
    </row>
    <row r="475" spans="1:9" s="6" customFormat="1" ht="25.5">
      <c r="A475" s="27" t="s">
        <v>338</v>
      </c>
      <c r="B475" s="28" t="s">
        <v>334</v>
      </c>
      <c r="C475" s="29" t="s">
        <v>214</v>
      </c>
      <c r="D475" s="29" t="s">
        <v>11</v>
      </c>
      <c r="E475" s="29" t="s">
        <v>339</v>
      </c>
      <c r="F475" s="29" t="s">
        <v>9</v>
      </c>
      <c r="G475" s="30">
        <f>G476</f>
        <v>2066991793.5999999</v>
      </c>
      <c r="H475" s="18">
        <v>4148702800</v>
      </c>
      <c r="I475" s="18">
        <f t="shared" si="48"/>
        <v>-2081711006.4000001</v>
      </c>
    </row>
    <row r="476" spans="1:9" s="6" customFormat="1" ht="25.5">
      <c r="A476" s="27" t="s">
        <v>340</v>
      </c>
      <c r="B476" s="28" t="s">
        <v>334</v>
      </c>
      <c r="C476" s="29" t="s">
        <v>214</v>
      </c>
      <c r="D476" s="29" t="s">
        <v>11</v>
      </c>
      <c r="E476" s="29" t="s">
        <v>341</v>
      </c>
      <c r="F476" s="29" t="s">
        <v>9</v>
      </c>
      <c r="G476" s="30">
        <f t="shared" ref="G476" si="50">G477+G484</f>
        <v>2066991793.5999999</v>
      </c>
      <c r="H476" s="22">
        <v>3989382020</v>
      </c>
      <c r="I476" s="18">
        <f t="shared" si="48"/>
        <v>-1922390226.4000001</v>
      </c>
    </row>
    <row r="477" spans="1:9" s="6" customFormat="1" ht="25.5">
      <c r="A477" s="27" t="s">
        <v>125</v>
      </c>
      <c r="B477" s="28" t="s">
        <v>334</v>
      </c>
      <c r="C477" s="29" t="s">
        <v>214</v>
      </c>
      <c r="D477" s="29" t="s">
        <v>11</v>
      </c>
      <c r="E477" s="29" t="s">
        <v>342</v>
      </c>
      <c r="F477" s="29" t="s">
        <v>9</v>
      </c>
      <c r="G477" s="30">
        <f t="shared" ref="G477" si="51">G478+G481</f>
        <v>1052366533.6</v>
      </c>
      <c r="H477" s="26">
        <v>1738631556.1599998</v>
      </c>
      <c r="I477" s="18">
        <f t="shared" si="48"/>
        <v>-686265022.55999982</v>
      </c>
    </row>
    <row r="478" spans="1:9" s="6" customFormat="1">
      <c r="A478" s="136" t="s">
        <v>343</v>
      </c>
      <c r="B478" s="130" t="s">
        <v>334</v>
      </c>
      <c r="C478" s="131" t="s">
        <v>214</v>
      </c>
      <c r="D478" s="131" t="s">
        <v>11</v>
      </c>
      <c r="E478" s="131" t="s">
        <v>342</v>
      </c>
      <c r="F478" s="131" t="s">
        <v>344</v>
      </c>
      <c r="G478" s="132">
        <f>SUM(G479:G480)</f>
        <v>1018481927.24</v>
      </c>
      <c r="H478" s="30">
        <v>1715993255.8599999</v>
      </c>
      <c r="I478" s="18">
        <f t="shared" si="48"/>
        <v>-697511328.61999989</v>
      </c>
    </row>
    <row r="479" spans="1:9" s="6" customFormat="1" ht="38.25">
      <c r="A479" s="129" t="s">
        <v>345</v>
      </c>
      <c r="B479" s="130" t="s">
        <v>334</v>
      </c>
      <c r="C479" s="131" t="s">
        <v>214</v>
      </c>
      <c r="D479" s="131" t="s">
        <v>11</v>
      </c>
      <c r="E479" s="131" t="s">
        <v>342</v>
      </c>
      <c r="F479" s="131" t="s">
        <v>346</v>
      </c>
      <c r="G479" s="132">
        <v>1015170327.24</v>
      </c>
      <c r="H479" s="30">
        <v>1715993255.8599999</v>
      </c>
      <c r="I479" s="18">
        <f t="shared" si="48"/>
        <v>-700822928.61999989</v>
      </c>
    </row>
    <row r="480" spans="1:9" s="6" customFormat="1">
      <c r="A480" s="129" t="s">
        <v>347</v>
      </c>
      <c r="B480" s="130" t="s">
        <v>334</v>
      </c>
      <c r="C480" s="131" t="s">
        <v>214</v>
      </c>
      <c r="D480" s="131" t="s">
        <v>11</v>
      </c>
      <c r="E480" s="131" t="s">
        <v>342</v>
      </c>
      <c r="F480" s="131" t="s">
        <v>348</v>
      </c>
      <c r="G480" s="132">
        <v>3311600</v>
      </c>
      <c r="H480" s="30">
        <v>1674957350</v>
      </c>
      <c r="I480" s="18">
        <f t="shared" si="48"/>
        <v>-1671645750</v>
      </c>
    </row>
    <row r="481" spans="1:9" s="6" customFormat="1">
      <c r="A481" s="129" t="s">
        <v>349</v>
      </c>
      <c r="B481" s="130" t="s">
        <v>334</v>
      </c>
      <c r="C481" s="131" t="s">
        <v>214</v>
      </c>
      <c r="D481" s="131" t="s">
        <v>11</v>
      </c>
      <c r="E481" s="131" t="s">
        <v>342</v>
      </c>
      <c r="F481" s="131" t="s">
        <v>350</v>
      </c>
      <c r="G481" s="132">
        <f>SUM(G482:G483)</f>
        <v>33884606.359999999</v>
      </c>
      <c r="H481" s="30">
        <v>850262690</v>
      </c>
      <c r="I481" s="18">
        <f t="shared" si="48"/>
        <v>-816378083.63999999</v>
      </c>
    </row>
    <row r="482" spans="1:9" s="6" customFormat="1" ht="38.25">
      <c r="A482" s="129" t="s">
        <v>351</v>
      </c>
      <c r="B482" s="130" t="s">
        <v>334</v>
      </c>
      <c r="C482" s="131" t="s">
        <v>214</v>
      </c>
      <c r="D482" s="131" t="s">
        <v>11</v>
      </c>
      <c r="E482" s="131" t="s">
        <v>342</v>
      </c>
      <c r="F482" s="131" t="s">
        <v>352</v>
      </c>
      <c r="G482" s="132">
        <v>33834606.359999999</v>
      </c>
      <c r="H482" s="30">
        <v>816444790</v>
      </c>
      <c r="I482" s="18">
        <f t="shared" si="48"/>
        <v>-782610183.63999999</v>
      </c>
    </row>
    <row r="483" spans="1:9" s="6" customFormat="1">
      <c r="A483" s="129" t="s">
        <v>353</v>
      </c>
      <c r="B483" s="130" t="s">
        <v>334</v>
      </c>
      <c r="C483" s="131" t="s">
        <v>214</v>
      </c>
      <c r="D483" s="131" t="s">
        <v>11</v>
      </c>
      <c r="E483" s="131" t="s">
        <v>342</v>
      </c>
      <c r="F483" s="131" t="s">
        <v>354</v>
      </c>
      <c r="G483" s="132">
        <v>50000</v>
      </c>
      <c r="H483" s="30">
        <v>813133190</v>
      </c>
      <c r="I483" s="18">
        <f t="shared" si="48"/>
        <v>-813083190</v>
      </c>
    </row>
    <row r="484" spans="1:9" s="6" customFormat="1" ht="86.25" customHeight="1">
      <c r="A484" s="27" t="s">
        <v>355</v>
      </c>
      <c r="B484" s="28" t="s">
        <v>334</v>
      </c>
      <c r="C484" s="29" t="s">
        <v>214</v>
      </c>
      <c r="D484" s="29" t="s">
        <v>11</v>
      </c>
      <c r="E484" s="29" t="s">
        <v>356</v>
      </c>
      <c r="F484" s="29" t="s">
        <v>9</v>
      </c>
      <c r="G484" s="30">
        <f>G485+G487+G489+G491+G493</f>
        <v>1014625260</v>
      </c>
      <c r="H484" s="30">
        <v>3311600</v>
      </c>
      <c r="I484" s="18">
        <f t="shared" si="48"/>
        <v>1011313660</v>
      </c>
    </row>
    <row r="485" spans="1:9" s="6" customFormat="1" ht="25.5">
      <c r="A485" s="136" t="s">
        <v>276</v>
      </c>
      <c r="B485" s="130" t="s">
        <v>334</v>
      </c>
      <c r="C485" s="131" t="s">
        <v>214</v>
      </c>
      <c r="D485" s="131" t="s">
        <v>11</v>
      </c>
      <c r="E485" s="131" t="s">
        <v>356</v>
      </c>
      <c r="F485" s="131" t="s">
        <v>277</v>
      </c>
      <c r="G485" s="132">
        <f>G486</f>
        <v>103212</v>
      </c>
      <c r="H485" s="30">
        <v>33817900</v>
      </c>
      <c r="I485" s="18">
        <f t="shared" si="48"/>
        <v>-33714688</v>
      </c>
    </row>
    <row r="486" spans="1:9" s="6" customFormat="1" ht="25.5">
      <c r="A486" s="27" t="s">
        <v>418</v>
      </c>
      <c r="B486" s="28" t="s">
        <v>334</v>
      </c>
      <c r="C486" s="29" t="s">
        <v>214</v>
      </c>
      <c r="D486" s="29" t="s">
        <v>11</v>
      </c>
      <c r="E486" s="29" t="s">
        <v>356</v>
      </c>
      <c r="F486" s="29" t="s">
        <v>419</v>
      </c>
      <c r="G486" s="30">
        <v>103212</v>
      </c>
      <c r="H486" s="30">
        <v>33767900</v>
      </c>
      <c r="I486" s="18">
        <f t="shared" si="48"/>
        <v>-33664688</v>
      </c>
    </row>
    <row r="487" spans="1:9" s="6" customFormat="1">
      <c r="A487" s="27" t="s">
        <v>343</v>
      </c>
      <c r="B487" s="28" t="s">
        <v>334</v>
      </c>
      <c r="C487" s="29" t="s">
        <v>214</v>
      </c>
      <c r="D487" s="29" t="s">
        <v>11</v>
      </c>
      <c r="E487" s="29" t="s">
        <v>356</v>
      </c>
      <c r="F487" s="29" t="s">
        <v>344</v>
      </c>
      <c r="G487" s="30">
        <f>G488</f>
        <v>970574374</v>
      </c>
      <c r="H487" s="30">
        <v>50000</v>
      </c>
      <c r="I487" s="18">
        <f t="shared" si="48"/>
        <v>970524374</v>
      </c>
    </row>
    <row r="488" spans="1:9" s="6" customFormat="1" ht="38.25">
      <c r="A488" s="27" t="s">
        <v>345</v>
      </c>
      <c r="B488" s="28" t="s">
        <v>334</v>
      </c>
      <c r="C488" s="29" t="s">
        <v>214</v>
      </c>
      <c r="D488" s="29" t="s">
        <v>11</v>
      </c>
      <c r="E488" s="29" t="s">
        <v>356</v>
      </c>
      <c r="F488" s="29" t="s">
        <v>346</v>
      </c>
      <c r="G488" s="30">
        <v>970574374</v>
      </c>
      <c r="H488" s="30">
        <v>824694660</v>
      </c>
      <c r="I488" s="18">
        <f t="shared" si="48"/>
        <v>145879714</v>
      </c>
    </row>
    <row r="489" spans="1:9" s="6" customFormat="1">
      <c r="A489" s="27" t="s">
        <v>349</v>
      </c>
      <c r="B489" s="28" t="s">
        <v>334</v>
      </c>
      <c r="C489" s="29" t="s">
        <v>214</v>
      </c>
      <c r="D489" s="29" t="s">
        <v>11</v>
      </c>
      <c r="E489" s="29" t="s">
        <v>356</v>
      </c>
      <c r="F489" s="29" t="s">
        <v>350</v>
      </c>
      <c r="G489" s="30">
        <f>G490</f>
        <v>39420400</v>
      </c>
      <c r="H489" s="30">
        <v>784816790</v>
      </c>
      <c r="I489" s="18">
        <f t="shared" si="48"/>
        <v>-745396390</v>
      </c>
    </row>
    <row r="490" spans="1:9" s="43" customFormat="1" ht="38.25">
      <c r="A490" s="27" t="s">
        <v>351</v>
      </c>
      <c r="B490" s="28" t="s">
        <v>334</v>
      </c>
      <c r="C490" s="29" t="s">
        <v>214</v>
      </c>
      <c r="D490" s="29" t="s">
        <v>11</v>
      </c>
      <c r="E490" s="29" t="s">
        <v>356</v>
      </c>
      <c r="F490" s="29" t="s">
        <v>352</v>
      </c>
      <c r="G490" s="30">
        <v>39420400</v>
      </c>
      <c r="H490" s="30">
        <v>784816790</v>
      </c>
      <c r="I490" s="18">
        <f t="shared" si="48"/>
        <v>-745396390</v>
      </c>
    </row>
    <row r="491" spans="1:9" s="6" customFormat="1" ht="38.25">
      <c r="A491" s="27" t="s">
        <v>987</v>
      </c>
      <c r="B491" s="28" t="s">
        <v>334</v>
      </c>
      <c r="C491" s="29" t="s">
        <v>214</v>
      </c>
      <c r="D491" s="29" t="s">
        <v>11</v>
      </c>
      <c r="E491" s="29" t="s">
        <v>356</v>
      </c>
      <c r="F491" s="29" t="s">
        <v>170</v>
      </c>
      <c r="G491" s="30">
        <f>G492</f>
        <v>2066527</v>
      </c>
      <c r="H491" s="30">
        <v>35512090</v>
      </c>
      <c r="I491" s="18">
        <f t="shared" si="48"/>
        <v>-33445563</v>
      </c>
    </row>
    <row r="492" spans="1:9" s="43" customFormat="1" ht="25.5">
      <c r="A492" s="27" t="s">
        <v>200</v>
      </c>
      <c r="B492" s="28" t="s">
        <v>334</v>
      </c>
      <c r="C492" s="29" t="s">
        <v>214</v>
      </c>
      <c r="D492" s="29" t="s">
        <v>11</v>
      </c>
      <c r="E492" s="29" t="s">
        <v>356</v>
      </c>
      <c r="F492" s="29" t="s">
        <v>201</v>
      </c>
      <c r="G492" s="30">
        <v>2066527</v>
      </c>
      <c r="H492" s="30">
        <v>35512090</v>
      </c>
      <c r="I492" s="18">
        <f t="shared" si="48"/>
        <v>-33445563</v>
      </c>
    </row>
    <row r="493" spans="1:9" s="6" customFormat="1" ht="38.25">
      <c r="A493" s="129" t="s">
        <v>190</v>
      </c>
      <c r="B493" s="130" t="s">
        <v>334</v>
      </c>
      <c r="C493" s="131" t="s">
        <v>214</v>
      </c>
      <c r="D493" s="131" t="s">
        <v>11</v>
      </c>
      <c r="E493" s="131" t="s">
        <v>356</v>
      </c>
      <c r="F493" s="131" t="s">
        <v>191</v>
      </c>
      <c r="G493" s="132">
        <f>G494</f>
        <v>2460747</v>
      </c>
      <c r="H493" s="30">
        <v>4365780</v>
      </c>
      <c r="I493" s="18">
        <f t="shared" si="48"/>
        <v>-1905033</v>
      </c>
    </row>
    <row r="494" spans="1:9" s="43" customFormat="1" ht="51">
      <c r="A494" s="27" t="s">
        <v>194</v>
      </c>
      <c r="B494" s="28" t="s">
        <v>334</v>
      </c>
      <c r="C494" s="29" t="s">
        <v>214</v>
      </c>
      <c r="D494" s="29" t="s">
        <v>11</v>
      </c>
      <c r="E494" s="29" t="s">
        <v>356</v>
      </c>
      <c r="F494" s="29" t="s">
        <v>195</v>
      </c>
      <c r="G494" s="30">
        <v>2460747</v>
      </c>
      <c r="H494" s="30">
        <v>4365780</v>
      </c>
      <c r="I494" s="18">
        <f t="shared" si="48"/>
        <v>-1905033</v>
      </c>
    </row>
    <row r="495" spans="1:9" s="6" customFormat="1" ht="66.75" customHeight="1">
      <c r="A495" s="27" t="s">
        <v>361</v>
      </c>
      <c r="B495" s="28" t="s">
        <v>334</v>
      </c>
      <c r="C495" s="29" t="s">
        <v>214</v>
      </c>
      <c r="D495" s="29" t="s">
        <v>11</v>
      </c>
      <c r="E495" s="29" t="s">
        <v>362</v>
      </c>
      <c r="F495" s="29" t="s">
        <v>9</v>
      </c>
      <c r="G495" s="30">
        <f t="shared" ref="G495:G497" si="52">G496</f>
        <v>4519099.4000000004</v>
      </c>
      <c r="H495" s="30">
        <v>41035905.859999999</v>
      </c>
      <c r="I495" s="18">
        <f t="shared" si="48"/>
        <v>-36516806.460000001</v>
      </c>
    </row>
    <row r="496" spans="1:9" s="6" customFormat="1" ht="25.5">
      <c r="A496" s="27" t="s">
        <v>363</v>
      </c>
      <c r="B496" s="28" t="s">
        <v>334</v>
      </c>
      <c r="C496" s="29" t="s">
        <v>214</v>
      </c>
      <c r="D496" s="29" t="s">
        <v>11</v>
      </c>
      <c r="E496" s="29" t="s">
        <v>364</v>
      </c>
      <c r="F496" s="29" t="s">
        <v>9</v>
      </c>
      <c r="G496" s="30">
        <f t="shared" si="52"/>
        <v>4519099.4000000004</v>
      </c>
      <c r="H496" s="30">
        <v>37621585.630000003</v>
      </c>
      <c r="I496" s="18">
        <f t="shared" si="48"/>
        <v>-33102486.230000004</v>
      </c>
    </row>
    <row r="497" spans="1:9" s="6" customFormat="1" ht="25.5">
      <c r="A497" s="27" t="s">
        <v>365</v>
      </c>
      <c r="B497" s="28" t="s">
        <v>334</v>
      </c>
      <c r="C497" s="29" t="s">
        <v>214</v>
      </c>
      <c r="D497" s="29" t="s">
        <v>11</v>
      </c>
      <c r="E497" s="29" t="s">
        <v>366</v>
      </c>
      <c r="F497" s="29" t="s">
        <v>9</v>
      </c>
      <c r="G497" s="30">
        <f t="shared" si="52"/>
        <v>4519099.4000000004</v>
      </c>
      <c r="H497" s="30">
        <v>37621585.630000003</v>
      </c>
      <c r="I497" s="18">
        <f t="shared" si="48"/>
        <v>-33102486.230000004</v>
      </c>
    </row>
    <row r="498" spans="1:9" s="43" customFormat="1" ht="38.25">
      <c r="A498" s="27" t="s">
        <v>367</v>
      </c>
      <c r="B498" s="28" t="s">
        <v>334</v>
      </c>
      <c r="C498" s="29" t="s">
        <v>214</v>
      </c>
      <c r="D498" s="29" t="s">
        <v>11</v>
      </c>
      <c r="E498" s="29" t="s">
        <v>368</v>
      </c>
      <c r="F498" s="29" t="s">
        <v>9</v>
      </c>
      <c r="G498" s="30">
        <f t="shared" ref="G498" si="53">G499+G501</f>
        <v>4519099.4000000004</v>
      </c>
      <c r="H498" s="30">
        <v>37621585.630000003</v>
      </c>
      <c r="I498" s="18">
        <f t="shared" si="48"/>
        <v>-33102486.230000004</v>
      </c>
    </row>
    <row r="499" spans="1:9" s="6" customFormat="1">
      <c r="A499" s="27" t="s">
        <v>343</v>
      </c>
      <c r="B499" s="28" t="s">
        <v>334</v>
      </c>
      <c r="C499" s="29" t="s">
        <v>214</v>
      </c>
      <c r="D499" s="29" t="s">
        <v>11</v>
      </c>
      <c r="E499" s="29" t="s">
        <v>368</v>
      </c>
      <c r="F499" s="29" t="s">
        <v>344</v>
      </c>
      <c r="G499" s="30">
        <f t="shared" ref="G499" si="54">G500</f>
        <v>4402799.4000000004</v>
      </c>
      <c r="H499" s="30">
        <v>3414320.23</v>
      </c>
      <c r="I499" s="18">
        <f t="shared" si="48"/>
        <v>988479.17000000039</v>
      </c>
    </row>
    <row r="500" spans="1:9" s="6" customFormat="1">
      <c r="A500" s="27" t="s">
        <v>347</v>
      </c>
      <c r="B500" s="28" t="s">
        <v>334</v>
      </c>
      <c r="C500" s="29" t="s">
        <v>214</v>
      </c>
      <c r="D500" s="29" t="s">
        <v>11</v>
      </c>
      <c r="E500" s="29" t="s">
        <v>368</v>
      </c>
      <c r="F500" s="29" t="s">
        <v>348</v>
      </c>
      <c r="G500" s="30">
        <v>4402799.4000000004</v>
      </c>
      <c r="H500" s="30"/>
      <c r="I500" s="18">
        <f t="shared" si="48"/>
        <v>4402799.4000000004</v>
      </c>
    </row>
    <row r="501" spans="1:9" s="6" customFormat="1">
      <c r="A501" s="27" t="s">
        <v>349</v>
      </c>
      <c r="B501" s="28" t="s">
        <v>334</v>
      </c>
      <c r="C501" s="29" t="s">
        <v>214</v>
      </c>
      <c r="D501" s="29" t="s">
        <v>11</v>
      </c>
      <c r="E501" s="29" t="s">
        <v>368</v>
      </c>
      <c r="F501" s="29" t="s">
        <v>350</v>
      </c>
      <c r="G501" s="30">
        <f t="shared" ref="G501" si="55">G502</f>
        <v>116300</v>
      </c>
      <c r="H501" s="30">
        <v>290800.23</v>
      </c>
      <c r="I501" s="18">
        <f t="shared" si="48"/>
        <v>-174500.22999999998</v>
      </c>
    </row>
    <row r="502" spans="1:9" s="6" customFormat="1">
      <c r="A502" s="27" t="s">
        <v>353</v>
      </c>
      <c r="B502" s="28" t="s">
        <v>334</v>
      </c>
      <c r="C502" s="29" t="s">
        <v>214</v>
      </c>
      <c r="D502" s="29" t="s">
        <v>11</v>
      </c>
      <c r="E502" s="29" t="s">
        <v>368</v>
      </c>
      <c r="F502" s="29" t="s">
        <v>354</v>
      </c>
      <c r="G502" s="30">
        <v>116300</v>
      </c>
      <c r="H502" s="30">
        <v>3123520</v>
      </c>
      <c r="I502" s="18">
        <f t="shared" si="48"/>
        <v>-3007220</v>
      </c>
    </row>
    <row r="503" spans="1:9" s="6" customFormat="1" ht="25.5">
      <c r="A503" s="105" t="s">
        <v>369</v>
      </c>
      <c r="B503" s="28" t="s">
        <v>334</v>
      </c>
      <c r="C503" s="29" t="s">
        <v>214</v>
      </c>
      <c r="D503" s="29" t="s">
        <v>11</v>
      </c>
      <c r="E503" s="29" t="s">
        <v>370</v>
      </c>
      <c r="F503" s="29" t="s">
        <v>9</v>
      </c>
      <c r="G503" s="30">
        <f t="shared" ref="G503:G504" si="56">G504</f>
        <v>5077740</v>
      </c>
      <c r="H503" s="30">
        <v>3414320.23</v>
      </c>
      <c r="I503" s="18">
        <f t="shared" si="48"/>
        <v>1663419.77</v>
      </c>
    </row>
    <row r="504" spans="1:9" s="43" customFormat="1" ht="38.25">
      <c r="A504" s="106" t="s">
        <v>371</v>
      </c>
      <c r="B504" s="28" t="s">
        <v>334</v>
      </c>
      <c r="C504" s="29" t="s">
        <v>214</v>
      </c>
      <c r="D504" s="29" t="s">
        <v>11</v>
      </c>
      <c r="E504" s="29" t="s">
        <v>372</v>
      </c>
      <c r="F504" s="29" t="s">
        <v>9</v>
      </c>
      <c r="G504" s="30">
        <f t="shared" si="56"/>
        <v>5077740</v>
      </c>
      <c r="H504" s="30">
        <v>3414320.23</v>
      </c>
      <c r="I504" s="18">
        <f t="shared" si="48"/>
        <v>1663419.77</v>
      </c>
    </row>
    <row r="505" spans="1:9" s="6" customFormat="1" ht="25.5">
      <c r="A505" s="105" t="s">
        <v>373</v>
      </c>
      <c r="B505" s="28" t="s">
        <v>334</v>
      </c>
      <c r="C505" s="29" t="s">
        <v>214</v>
      </c>
      <c r="D505" s="29" t="s">
        <v>11</v>
      </c>
      <c r="E505" s="29" t="s">
        <v>374</v>
      </c>
      <c r="F505" s="29" t="s">
        <v>9</v>
      </c>
      <c r="G505" s="30">
        <f t="shared" ref="G505" si="57">G507</f>
        <v>5077740</v>
      </c>
      <c r="H505" s="30">
        <v>17100377</v>
      </c>
      <c r="I505" s="18">
        <f t="shared" si="48"/>
        <v>-12022637</v>
      </c>
    </row>
    <row r="506" spans="1:9" s="6" customFormat="1" ht="25.5">
      <c r="A506" s="27" t="s">
        <v>375</v>
      </c>
      <c r="B506" s="28" t="s">
        <v>334</v>
      </c>
      <c r="C506" s="29" t="s">
        <v>214</v>
      </c>
      <c r="D506" s="29" t="s">
        <v>11</v>
      </c>
      <c r="E506" s="29" t="s">
        <v>376</v>
      </c>
      <c r="F506" s="29" t="s">
        <v>9</v>
      </c>
      <c r="G506" s="30">
        <f t="shared" ref="G506" si="58">G507</f>
        <v>5077740</v>
      </c>
      <c r="H506" s="30">
        <v>17100377</v>
      </c>
      <c r="I506" s="18">
        <f t="shared" si="48"/>
        <v>-12022637</v>
      </c>
    </row>
    <row r="507" spans="1:9" s="6" customFormat="1">
      <c r="A507" s="136" t="s">
        <v>343</v>
      </c>
      <c r="B507" s="130" t="s">
        <v>334</v>
      </c>
      <c r="C507" s="131" t="s">
        <v>214</v>
      </c>
      <c r="D507" s="131" t="s">
        <v>11</v>
      </c>
      <c r="E507" s="131" t="s">
        <v>376</v>
      </c>
      <c r="F507" s="131" t="s">
        <v>344</v>
      </c>
      <c r="G507" s="132">
        <f>G508</f>
        <v>5077740</v>
      </c>
      <c r="H507" s="30">
        <v>17100377</v>
      </c>
      <c r="I507" s="18">
        <f t="shared" si="48"/>
        <v>-12022637</v>
      </c>
    </row>
    <row r="508" spans="1:9" s="6" customFormat="1">
      <c r="A508" s="27" t="s">
        <v>347</v>
      </c>
      <c r="B508" s="28" t="s">
        <v>334</v>
      </c>
      <c r="C508" s="29" t="s">
        <v>214</v>
      </c>
      <c r="D508" s="29" t="s">
        <v>11</v>
      </c>
      <c r="E508" s="29" t="s">
        <v>376</v>
      </c>
      <c r="F508" s="29" t="s">
        <v>348</v>
      </c>
      <c r="G508" s="30">
        <v>5077740</v>
      </c>
      <c r="H508" s="30">
        <v>17100377</v>
      </c>
      <c r="I508" s="18">
        <f t="shared" si="48"/>
        <v>-12022637</v>
      </c>
    </row>
    <row r="509" spans="1:9" s="6" customFormat="1">
      <c r="A509" s="23" t="s">
        <v>377</v>
      </c>
      <c r="B509" s="24" t="s">
        <v>334</v>
      </c>
      <c r="C509" s="25" t="s">
        <v>214</v>
      </c>
      <c r="D509" s="25" t="s">
        <v>64</v>
      </c>
      <c r="E509" s="25" t="s">
        <v>8</v>
      </c>
      <c r="F509" s="25" t="s">
        <v>9</v>
      </c>
      <c r="G509" s="26">
        <f>G510+G558+G571+G579+G552</f>
        <v>2527530677.6999998</v>
      </c>
      <c r="H509" s="30">
        <v>17100377</v>
      </c>
      <c r="I509" s="18">
        <f t="shared" si="48"/>
        <v>2510430300.6999998</v>
      </c>
    </row>
    <row r="510" spans="1:9" s="6" customFormat="1" ht="25.5">
      <c r="A510" s="27" t="s">
        <v>336</v>
      </c>
      <c r="B510" s="28" t="s">
        <v>334</v>
      </c>
      <c r="C510" s="29" t="s">
        <v>214</v>
      </c>
      <c r="D510" s="29" t="s">
        <v>64</v>
      </c>
      <c r="E510" s="29" t="s">
        <v>337</v>
      </c>
      <c r="F510" s="29" t="s">
        <v>9</v>
      </c>
      <c r="G510" s="30">
        <f t="shared" ref="G510" si="59">G511</f>
        <v>2518807227.0999999</v>
      </c>
      <c r="H510" s="30">
        <v>17100377</v>
      </c>
      <c r="I510" s="18">
        <f t="shared" si="48"/>
        <v>2501706850.0999999</v>
      </c>
    </row>
    <row r="511" spans="1:9" s="6" customFormat="1" ht="25.5">
      <c r="A511" s="27" t="s">
        <v>338</v>
      </c>
      <c r="B511" s="28" t="s">
        <v>334</v>
      </c>
      <c r="C511" s="29" t="s">
        <v>214</v>
      </c>
      <c r="D511" s="29" t="s">
        <v>64</v>
      </c>
      <c r="E511" s="29" t="s">
        <v>339</v>
      </c>
      <c r="F511" s="29" t="s">
        <v>9</v>
      </c>
      <c r="G511" s="30">
        <f>G512+G542</f>
        <v>2518807227.0999999</v>
      </c>
      <c r="H511" s="30">
        <v>4126619</v>
      </c>
      <c r="I511" s="18">
        <f t="shared" si="48"/>
        <v>2514680608.0999999</v>
      </c>
    </row>
    <row r="512" spans="1:9" s="6" customFormat="1" ht="38.25">
      <c r="A512" s="27" t="s">
        <v>378</v>
      </c>
      <c r="B512" s="28" t="s">
        <v>334</v>
      </c>
      <c r="C512" s="29" t="s">
        <v>214</v>
      </c>
      <c r="D512" s="29" t="s">
        <v>64</v>
      </c>
      <c r="E512" s="29" t="s">
        <v>379</v>
      </c>
      <c r="F512" s="29" t="s">
        <v>9</v>
      </c>
      <c r="G512" s="30">
        <f>G513+G527+G534+G522</f>
        <v>2420929097.0999999</v>
      </c>
      <c r="H512" s="30">
        <v>4126619</v>
      </c>
      <c r="I512" s="18">
        <f t="shared" si="48"/>
        <v>2416802478.0999999</v>
      </c>
    </row>
    <row r="513" spans="1:9" s="6" customFormat="1" ht="25.5">
      <c r="A513" s="27" t="s">
        <v>125</v>
      </c>
      <c r="B513" s="28" t="s">
        <v>334</v>
      </c>
      <c r="C513" s="29" t="s">
        <v>214</v>
      </c>
      <c r="D513" s="29" t="s">
        <v>64</v>
      </c>
      <c r="E513" s="29" t="s">
        <v>380</v>
      </c>
      <c r="F513" s="29" t="s">
        <v>9</v>
      </c>
      <c r="G513" s="30">
        <f>G514+G517+G520</f>
        <v>686363097.10000002</v>
      </c>
      <c r="H513" s="30">
        <v>4126619</v>
      </c>
      <c r="I513" s="18">
        <f t="shared" si="48"/>
        <v>682236478.10000002</v>
      </c>
    </row>
    <row r="514" spans="1:9" s="6" customFormat="1">
      <c r="A514" s="136" t="s">
        <v>343</v>
      </c>
      <c r="B514" s="130" t="s">
        <v>334</v>
      </c>
      <c r="C514" s="131" t="s">
        <v>214</v>
      </c>
      <c r="D514" s="131" t="s">
        <v>64</v>
      </c>
      <c r="E514" s="131" t="s">
        <v>380</v>
      </c>
      <c r="F514" s="131" t="s">
        <v>344</v>
      </c>
      <c r="G514" s="132">
        <f>SUM(G515:G516)</f>
        <v>636738657.02999997</v>
      </c>
      <c r="H514" s="30">
        <v>4126619</v>
      </c>
      <c r="I514" s="18">
        <f t="shared" si="48"/>
        <v>632612038.02999997</v>
      </c>
    </row>
    <row r="515" spans="1:9" s="6" customFormat="1" ht="38.25">
      <c r="A515" s="27" t="s">
        <v>345</v>
      </c>
      <c r="B515" s="28" t="s">
        <v>334</v>
      </c>
      <c r="C515" s="29" t="s">
        <v>214</v>
      </c>
      <c r="D515" s="29" t="s">
        <v>64</v>
      </c>
      <c r="E515" s="29" t="s">
        <v>380</v>
      </c>
      <c r="F515" s="29" t="s">
        <v>346</v>
      </c>
      <c r="G515" s="30">
        <v>571990105.52999997</v>
      </c>
      <c r="H515" s="30">
        <v>3954424</v>
      </c>
      <c r="I515" s="18">
        <f t="shared" si="48"/>
        <v>568035681.52999997</v>
      </c>
    </row>
    <row r="516" spans="1:9" s="43" customFormat="1">
      <c r="A516" s="27" t="s">
        <v>347</v>
      </c>
      <c r="B516" s="28" t="s">
        <v>334</v>
      </c>
      <c r="C516" s="29" t="s">
        <v>214</v>
      </c>
      <c r="D516" s="29" t="s">
        <v>64</v>
      </c>
      <c r="E516" s="29" t="s">
        <v>380</v>
      </c>
      <c r="F516" s="29" t="s">
        <v>348</v>
      </c>
      <c r="G516" s="30">
        <v>64748551.5</v>
      </c>
      <c r="H516" s="30">
        <v>3954424</v>
      </c>
      <c r="I516" s="18">
        <f t="shared" si="48"/>
        <v>60794127.5</v>
      </c>
    </row>
    <row r="517" spans="1:9" s="6" customFormat="1">
      <c r="A517" s="27" t="s">
        <v>349</v>
      </c>
      <c r="B517" s="28" t="s">
        <v>334</v>
      </c>
      <c r="C517" s="29" t="s">
        <v>214</v>
      </c>
      <c r="D517" s="29" t="s">
        <v>64</v>
      </c>
      <c r="E517" s="29" t="s">
        <v>380</v>
      </c>
      <c r="F517" s="29" t="s">
        <v>350</v>
      </c>
      <c r="G517" s="30">
        <f>SUM(G518:G519)</f>
        <v>46547460.07</v>
      </c>
      <c r="H517" s="30">
        <v>172195</v>
      </c>
      <c r="I517" s="18">
        <f t="shared" si="48"/>
        <v>46375265.07</v>
      </c>
    </row>
    <row r="518" spans="1:9" s="43" customFormat="1" ht="38.25">
      <c r="A518" s="27" t="s">
        <v>351</v>
      </c>
      <c r="B518" s="28" t="s">
        <v>334</v>
      </c>
      <c r="C518" s="29" t="s">
        <v>214</v>
      </c>
      <c r="D518" s="29" t="s">
        <v>64</v>
      </c>
      <c r="E518" s="29" t="s">
        <v>380</v>
      </c>
      <c r="F518" s="29" t="s">
        <v>352</v>
      </c>
      <c r="G518" s="30">
        <v>39016039.869999997</v>
      </c>
      <c r="H518" s="30">
        <v>172195</v>
      </c>
      <c r="I518" s="18">
        <f t="shared" si="48"/>
        <v>38843844.869999997</v>
      </c>
    </row>
    <row r="519" spans="1:9" s="6" customFormat="1">
      <c r="A519" s="27" t="s">
        <v>353</v>
      </c>
      <c r="B519" s="28" t="s">
        <v>334</v>
      </c>
      <c r="C519" s="29" t="s">
        <v>214</v>
      </c>
      <c r="D519" s="29" t="s">
        <v>64</v>
      </c>
      <c r="E519" s="29" t="s">
        <v>380</v>
      </c>
      <c r="F519" s="29" t="s">
        <v>354</v>
      </c>
      <c r="G519" s="30">
        <v>7531420.2000000002</v>
      </c>
      <c r="H519" s="30">
        <v>1411304.3</v>
      </c>
      <c r="I519" s="18">
        <f t="shared" si="48"/>
        <v>6120115.9000000004</v>
      </c>
    </row>
    <row r="520" spans="1:9" s="6" customFormat="1" ht="38.25">
      <c r="A520" s="27" t="s">
        <v>987</v>
      </c>
      <c r="B520" s="28" t="s">
        <v>334</v>
      </c>
      <c r="C520" s="29" t="s">
        <v>214</v>
      </c>
      <c r="D520" s="29" t="s">
        <v>64</v>
      </c>
      <c r="E520" s="29" t="s">
        <v>380</v>
      </c>
      <c r="F520" s="29" t="s">
        <v>170</v>
      </c>
      <c r="G520" s="30">
        <f>G521</f>
        <v>3076980</v>
      </c>
      <c r="H520" s="30">
        <v>1411304.3</v>
      </c>
      <c r="I520" s="18">
        <f t="shared" si="48"/>
        <v>1665675.7</v>
      </c>
    </row>
    <row r="521" spans="1:9" s="6" customFormat="1" ht="25.5">
      <c r="A521" s="27" t="s">
        <v>200</v>
      </c>
      <c r="B521" s="28" t="s">
        <v>334</v>
      </c>
      <c r="C521" s="29" t="s">
        <v>214</v>
      </c>
      <c r="D521" s="29" t="s">
        <v>64</v>
      </c>
      <c r="E521" s="29" t="s">
        <v>380</v>
      </c>
      <c r="F521" s="29" t="s">
        <v>201</v>
      </c>
      <c r="G521" s="30">
        <v>3076980</v>
      </c>
      <c r="H521" s="30">
        <v>1411304.3</v>
      </c>
      <c r="I521" s="18">
        <f t="shared" si="48"/>
        <v>1665675.7</v>
      </c>
    </row>
    <row r="522" spans="1:9" s="6" customFormat="1" ht="38.25">
      <c r="A522" s="27" t="s">
        <v>1000</v>
      </c>
      <c r="B522" s="28" t="s">
        <v>334</v>
      </c>
      <c r="C522" s="29" t="s">
        <v>214</v>
      </c>
      <c r="D522" s="29" t="s">
        <v>64</v>
      </c>
      <c r="E522" s="29" t="s">
        <v>1001</v>
      </c>
      <c r="F522" s="29" t="s">
        <v>9</v>
      </c>
      <c r="G522" s="30">
        <f>G523+G525</f>
        <v>143584560</v>
      </c>
      <c r="H522" s="30">
        <v>1411304.3</v>
      </c>
      <c r="I522" s="18">
        <f t="shared" si="48"/>
        <v>142173255.69999999</v>
      </c>
    </row>
    <row r="523" spans="1:9" s="6" customFormat="1">
      <c r="A523" s="27" t="s">
        <v>343</v>
      </c>
      <c r="B523" s="28" t="s">
        <v>334</v>
      </c>
      <c r="C523" s="29" t="s">
        <v>214</v>
      </c>
      <c r="D523" s="29" t="s">
        <v>64</v>
      </c>
      <c r="E523" s="29" t="s">
        <v>1001</v>
      </c>
      <c r="F523" s="29" t="s">
        <v>344</v>
      </c>
      <c r="G523" s="30">
        <f>G524</f>
        <v>132022800</v>
      </c>
      <c r="H523" s="30">
        <v>1411304.3</v>
      </c>
      <c r="I523" s="18">
        <f t="shared" si="48"/>
        <v>130611495.7</v>
      </c>
    </row>
    <row r="524" spans="1:9" s="43" customFormat="1">
      <c r="A524" s="27" t="s">
        <v>347</v>
      </c>
      <c r="B524" s="28" t="s">
        <v>334</v>
      </c>
      <c r="C524" s="29" t="s">
        <v>214</v>
      </c>
      <c r="D524" s="29" t="s">
        <v>64</v>
      </c>
      <c r="E524" s="29" t="s">
        <v>1001</v>
      </c>
      <c r="F524" s="29" t="s">
        <v>348</v>
      </c>
      <c r="G524" s="30">
        <v>132022800</v>
      </c>
      <c r="H524" s="30">
        <v>1411304.3</v>
      </c>
      <c r="I524" s="18">
        <f t="shared" si="48"/>
        <v>130611495.7</v>
      </c>
    </row>
    <row r="525" spans="1:9" s="6" customFormat="1">
      <c r="A525" s="27" t="s">
        <v>349</v>
      </c>
      <c r="B525" s="28" t="s">
        <v>334</v>
      </c>
      <c r="C525" s="29" t="s">
        <v>214</v>
      </c>
      <c r="D525" s="29" t="s">
        <v>64</v>
      </c>
      <c r="E525" s="29" t="s">
        <v>1001</v>
      </c>
      <c r="F525" s="29" t="s">
        <v>350</v>
      </c>
      <c r="G525" s="30">
        <f>G526</f>
        <v>11561760</v>
      </c>
      <c r="H525" s="26">
        <v>1936339425.8900001</v>
      </c>
      <c r="I525" s="18">
        <f t="shared" si="48"/>
        <v>-1924777665.8900001</v>
      </c>
    </row>
    <row r="526" spans="1:9" s="6" customFormat="1">
      <c r="A526" s="27" t="s">
        <v>353</v>
      </c>
      <c r="B526" s="28" t="s">
        <v>334</v>
      </c>
      <c r="C526" s="29" t="s">
        <v>214</v>
      </c>
      <c r="D526" s="29" t="s">
        <v>64</v>
      </c>
      <c r="E526" s="29" t="s">
        <v>1001</v>
      </c>
      <c r="F526" s="29" t="s">
        <v>354</v>
      </c>
      <c r="G526" s="30">
        <v>11561760</v>
      </c>
      <c r="H526" s="30">
        <v>1919627786.1900001</v>
      </c>
      <c r="I526" s="18">
        <f t="shared" si="48"/>
        <v>-1908066026.1900001</v>
      </c>
    </row>
    <row r="527" spans="1:9" s="6" customFormat="1" ht="120" customHeight="1">
      <c r="A527" s="105" t="s">
        <v>1082</v>
      </c>
      <c r="B527" s="28" t="s">
        <v>334</v>
      </c>
      <c r="C527" s="29" t="s">
        <v>214</v>
      </c>
      <c r="D527" s="29" t="s">
        <v>64</v>
      </c>
      <c r="E527" s="29" t="s">
        <v>381</v>
      </c>
      <c r="F527" s="29" t="s">
        <v>9</v>
      </c>
      <c r="G527" s="30">
        <f t="shared" ref="G527" si="60">G528+G530+G532</f>
        <v>1337531530</v>
      </c>
      <c r="H527" s="30">
        <v>1919627786.1900001</v>
      </c>
      <c r="I527" s="18">
        <f t="shared" si="48"/>
        <v>-582096256.19000006</v>
      </c>
    </row>
    <row r="528" spans="1:9" s="6" customFormat="1">
      <c r="A528" s="136" t="s">
        <v>343</v>
      </c>
      <c r="B528" s="130" t="s">
        <v>334</v>
      </c>
      <c r="C528" s="131" t="s">
        <v>214</v>
      </c>
      <c r="D528" s="131" t="s">
        <v>64</v>
      </c>
      <c r="E528" s="131" t="s">
        <v>381</v>
      </c>
      <c r="F528" s="131" t="s">
        <v>344</v>
      </c>
      <c r="G528" s="132">
        <f>G529</f>
        <v>1225934563</v>
      </c>
      <c r="H528" s="30">
        <v>1880025220</v>
      </c>
      <c r="I528" s="18">
        <f t="shared" si="48"/>
        <v>-654090657</v>
      </c>
    </row>
    <row r="529" spans="1:9" s="6" customFormat="1" ht="38.25">
      <c r="A529" s="105" t="s">
        <v>345</v>
      </c>
      <c r="B529" s="28" t="s">
        <v>334</v>
      </c>
      <c r="C529" s="29" t="s">
        <v>214</v>
      </c>
      <c r="D529" s="29" t="s">
        <v>64</v>
      </c>
      <c r="E529" s="29" t="s">
        <v>381</v>
      </c>
      <c r="F529" s="29" t="s">
        <v>346</v>
      </c>
      <c r="G529" s="30">
        <v>1225934563</v>
      </c>
      <c r="H529" s="30">
        <v>690837130</v>
      </c>
      <c r="I529" s="18">
        <f t="shared" si="48"/>
        <v>535097433</v>
      </c>
    </row>
    <row r="530" spans="1:9" s="6" customFormat="1">
      <c r="A530" s="105" t="s">
        <v>349</v>
      </c>
      <c r="B530" s="28" t="s">
        <v>334</v>
      </c>
      <c r="C530" s="29" t="s">
        <v>214</v>
      </c>
      <c r="D530" s="29" t="s">
        <v>64</v>
      </c>
      <c r="E530" s="29" t="s">
        <v>381</v>
      </c>
      <c r="F530" s="29" t="s">
        <v>350</v>
      </c>
      <c r="G530" s="30">
        <f t="shared" ref="G530" si="61">G531</f>
        <v>106246527</v>
      </c>
      <c r="H530" s="30">
        <v>634730890</v>
      </c>
      <c r="I530" s="18">
        <f t="shared" si="48"/>
        <v>-528484363</v>
      </c>
    </row>
    <row r="531" spans="1:9" s="43" customFormat="1" ht="38.25">
      <c r="A531" s="105" t="s">
        <v>351</v>
      </c>
      <c r="B531" s="28" t="s">
        <v>334</v>
      </c>
      <c r="C531" s="29" t="s">
        <v>214</v>
      </c>
      <c r="D531" s="29" t="s">
        <v>64</v>
      </c>
      <c r="E531" s="29" t="s">
        <v>381</v>
      </c>
      <c r="F531" s="29" t="s">
        <v>352</v>
      </c>
      <c r="G531" s="30">
        <v>106246527</v>
      </c>
      <c r="H531" s="30">
        <v>630247930</v>
      </c>
      <c r="I531" s="18">
        <f t="shared" ref="I531:I594" si="62">G531-H531</f>
        <v>-524001403</v>
      </c>
    </row>
    <row r="532" spans="1:9" s="43" customFormat="1" ht="38.25">
      <c r="A532" s="105" t="s">
        <v>987</v>
      </c>
      <c r="B532" s="28" t="s">
        <v>334</v>
      </c>
      <c r="C532" s="29" t="s">
        <v>214</v>
      </c>
      <c r="D532" s="29" t="s">
        <v>64</v>
      </c>
      <c r="E532" s="29" t="s">
        <v>381</v>
      </c>
      <c r="F532" s="29" t="s">
        <v>170</v>
      </c>
      <c r="G532" s="30">
        <f t="shared" ref="G532" si="63">G533</f>
        <v>5350440</v>
      </c>
      <c r="H532" s="30">
        <v>4482960</v>
      </c>
      <c r="I532" s="18">
        <f t="shared" si="62"/>
        <v>867480</v>
      </c>
    </row>
    <row r="533" spans="1:9" s="6" customFormat="1" ht="25.5">
      <c r="A533" s="105" t="s">
        <v>200</v>
      </c>
      <c r="B533" s="28" t="s">
        <v>334</v>
      </c>
      <c r="C533" s="29" t="s">
        <v>214</v>
      </c>
      <c r="D533" s="29" t="s">
        <v>64</v>
      </c>
      <c r="E533" s="29" t="s">
        <v>381</v>
      </c>
      <c r="F533" s="29" t="s">
        <v>201</v>
      </c>
      <c r="G533" s="30">
        <v>5350440</v>
      </c>
      <c r="H533" s="30">
        <v>53029260</v>
      </c>
      <c r="I533" s="18">
        <f t="shared" si="62"/>
        <v>-47678820</v>
      </c>
    </row>
    <row r="534" spans="1:9" s="43" customFormat="1" ht="38.25">
      <c r="A534" s="105" t="s">
        <v>1002</v>
      </c>
      <c r="B534" s="28" t="s">
        <v>334</v>
      </c>
      <c r="C534" s="29" t="s">
        <v>214</v>
      </c>
      <c r="D534" s="29" t="s">
        <v>64</v>
      </c>
      <c r="E534" s="29" t="s">
        <v>1003</v>
      </c>
      <c r="F534" s="29" t="s">
        <v>9</v>
      </c>
      <c r="G534" s="30">
        <f>G538+G540</f>
        <v>253449910</v>
      </c>
      <c r="H534" s="30">
        <v>51094140</v>
      </c>
      <c r="I534" s="18">
        <f t="shared" si="62"/>
        <v>202355770</v>
      </c>
    </row>
    <row r="535" spans="1:9" s="43" customFormat="1">
      <c r="A535" s="105" t="s">
        <v>274</v>
      </c>
      <c r="B535" s="28"/>
      <c r="C535" s="29"/>
      <c r="D535" s="29"/>
      <c r="E535" s="29"/>
      <c r="F535" s="29"/>
      <c r="G535" s="30"/>
      <c r="H535" s="30">
        <v>1935120</v>
      </c>
      <c r="I535" s="18">
        <f t="shared" si="62"/>
        <v>-1935120</v>
      </c>
    </row>
    <row r="536" spans="1:9" s="6" customFormat="1">
      <c r="A536" s="105" t="s">
        <v>275</v>
      </c>
      <c r="B536" s="28" t="s">
        <v>334</v>
      </c>
      <c r="C536" s="29" t="s">
        <v>214</v>
      </c>
      <c r="D536" s="29" t="s">
        <v>64</v>
      </c>
      <c r="E536" s="29" t="s">
        <v>1003</v>
      </c>
      <c r="F536" s="29" t="s">
        <v>9</v>
      </c>
      <c r="G536" s="30">
        <v>12642390</v>
      </c>
      <c r="H536" s="30">
        <v>3076980</v>
      </c>
      <c r="I536" s="18">
        <f t="shared" si="62"/>
        <v>9565410</v>
      </c>
    </row>
    <row r="537" spans="1:9" s="43" customFormat="1">
      <c r="A537" s="105" t="s">
        <v>360</v>
      </c>
      <c r="B537" s="28" t="s">
        <v>334</v>
      </c>
      <c r="C537" s="29" t="s">
        <v>214</v>
      </c>
      <c r="D537" s="29" t="s">
        <v>64</v>
      </c>
      <c r="E537" s="29" t="s">
        <v>1003</v>
      </c>
      <c r="F537" s="29" t="s">
        <v>9</v>
      </c>
      <c r="G537" s="30">
        <v>240807520</v>
      </c>
      <c r="H537" s="30">
        <v>3076980</v>
      </c>
      <c r="I537" s="18">
        <f t="shared" si="62"/>
        <v>237730540</v>
      </c>
    </row>
    <row r="538" spans="1:9" s="6" customFormat="1">
      <c r="A538" s="136" t="s">
        <v>343</v>
      </c>
      <c r="B538" s="130" t="s">
        <v>334</v>
      </c>
      <c r="C538" s="131" t="s">
        <v>214</v>
      </c>
      <c r="D538" s="131" t="s">
        <v>64</v>
      </c>
      <c r="E538" s="131" t="s">
        <v>1003</v>
      </c>
      <c r="F538" s="131" t="s">
        <v>344</v>
      </c>
      <c r="G538" s="132">
        <f>G539</f>
        <v>235105160</v>
      </c>
      <c r="H538" s="30">
        <v>1189188090</v>
      </c>
      <c r="I538" s="18">
        <f t="shared" si="62"/>
        <v>-954082930</v>
      </c>
    </row>
    <row r="539" spans="1:9" s="6" customFormat="1">
      <c r="A539" s="105" t="s">
        <v>347</v>
      </c>
      <c r="B539" s="28" t="s">
        <v>334</v>
      </c>
      <c r="C539" s="29" t="s">
        <v>214</v>
      </c>
      <c r="D539" s="29" t="s">
        <v>64</v>
      </c>
      <c r="E539" s="29" t="s">
        <v>1003</v>
      </c>
      <c r="F539" s="29" t="s">
        <v>348</v>
      </c>
      <c r="G539" s="30">
        <v>235105160</v>
      </c>
      <c r="H539" s="30">
        <v>1084008730</v>
      </c>
      <c r="I539" s="18">
        <f t="shared" si="62"/>
        <v>-848903570</v>
      </c>
    </row>
    <row r="540" spans="1:9" s="43" customFormat="1">
      <c r="A540" s="105" t="s">
        <v>349</v>
      </c>
      <c r="B540" s="28" t="s">
        <v>334</v>
      </c>
      <c r="C540" s="29" t="s">
        <v>214</v>
      </c>
      <c r="D540" s="29" t="s">
        <v>64</v>
      </c>
      <c r="E540" s="29" t="s">
        <v>1003</v>
      </c>
      <c r="F540" s="29" t="s">
        <v>350</v>
      </c>
      <c r="G540" s="30">
        <f>G541</f>
        <v>18344750</v>
      </c>
      <c r="H540" s="30">
        <v>1084008730</v>
      </c>
      <c r="I540" s="18">
        <f t="shared" si="62"/>
        <v>-1065663980</v>
      </c>
    </row>
    <row r="541" spans="1:9" s="6" customFormat="1">
      <c r="A541" s="105" t="s">
        <v>353</v>
      </c>
      <c r="B541" s="28" t="s">
        <v>334</v>
      </c>
      <c r="C541" s="29" t="s">
        <v>214</v>
      </c>
      <c r="D541" s="29" t="s">
        <v>64</v>
      </c>
      <c r="E541" s="29" t="s">
        <v>1003</v>
      </c>
      <c r="F541" s="29" t="s">
        <v>354</v>
      </c>
      <c r="G541" s="30">
        <v>18344750</v>
      </c>
      <c r="H541" s="30">
        <v>100502150</v>
      </c>
      <c r="I541" s="18">
        <f t="shared" si="62"/>
        <v>-82157400</v>
      </c>
    </row>
    <row r="542" spans="1:9" s="43" customFormat="1" ht="51">
      <c r="A542" s="105" t="s">
        <v>357</v>
      </c>
      <c r="B542" s="28" t="s">
        <v>334</v>
      </c>
      <c r="C542" s="29" t="s">
        <v>214</v>
      </c>
      <c r="D542" s="29" t="s">
        <v>64</v>
      </c>
      <c r="E542" s="29" t="s">
        <v>358</v>
      </c>
      <c r="F542" s="29" t="s">
        <v>9</v>
      </c>
      <c r="G542" s="30">
        <f>G543+G546</f>
        <v>97878130</v>
      </c>
      <c r="H542" s="30">
        <v>100502150</v>
      </c>
      <c r="I542" s="18">
        <f t="shared" si="62"/>
        <v>-2624020</v>
      </c>
    </row>
    <row r="543" spans="1:9" s="6" customFormat="1" ht="25.5">
      <c r="A543" s="105" t="s">
        <v>125</v>
      </c>
      <c r="B543" s="28" t="s">
        <v>334</v>
      </c>
      <c r="C543" s="29" t="s">
        <v>214</v>
      </c>
      <c r="D543" s="29" t="s">
        <v>64</v>
      </c>
      <c r="E543" s="29" t="s">
        <v>359</v>
      </c>
      <c r="F543" s="29" t="s">
        <v>9</v>
      </c>
      <c r="G543" s="30">
        <f t="shared" ref="G543" si="64">G544</f>
        <v>31964080</v>
      </c>
      <c r="H543" s="30">
        <v>4677210</v>
      </c>
      <c r="I543" s="18">
        <f t="shared" si="62"/>
        <v>27286870</v>
      </c>
    </row>
    <row r="544" spans="1:9" s="43" customFormat="1">
      <c r="A544" s="105" t="s">
        <v>343</v>
      </c>
      <c r="B544" s="28" t="s">
        <v>334</v>
      </c>
      <c r="C544" s="29" t="s">
        <v>214</v>
      </c>
      <c r="D544" s="29" t="s">
        <v>64</v>
      </c>
      <c r="E544" s="29" t="s">
        <v>359</v>
      </c>
      <c r="F544" s="29" t="s">
        <v>344</v>
      </c>
      <c r="G544" s="30">
        <f>G545</f>
        <v>31964080</v>
      </c>
      <c r="H544" s="30">
        <v>4677210</v>
      </c>
      <c r="I544" s="18">
        <f t="shared" si="62"/>
        <v>27286870</v>
      </c>
    </row>
    <row r="545" spans="1:9" s="6" customFormat="1">
      <c r="A545" s="105" t="s">
        <v>347</v>
      </c>
      <c r="B545" s="28" t="s">
        <v>334</v>
      </c>
      <c r="C545" s="29" t="s">
        <v>214</v>
      </c>
      <c r="D545" s="29" t="s">
        <v>64</v>
      </c>
      <c r="E545" s="29" t="s">
        <v>359</v>
      </c>
      <c r="F545" s="29" t="s">
        <v>348</v>
      </c>
      <c r="G545" s="30">
        <v>31964080</v>
      </c>
      <c r="H545" s="30">
        <v>39602566.189999998</v>
      </c>
      <c r="I545" s="18">
        <f t="shared" si="62"/>
        <v>-7638486.1899999976</v>
      </c>
    </row>
    <row r="546" spans="1:9" s="6" customFormat="1" ht="38.25">
      <c r="A546" s="105" t="s">
        <v>1004</v>
      </c>
      <c r="B546" s="28" t="s">
        <v>334</v>
      </c>
      <c r="C546" s="29" t="s">
        <v>214</v>
      </c>
      <c r="D546" s="29" t="s">
        <v>64</v>
      </c>
      <c r="E546" s="29" t="s">
        <v>1005</v>
      </c>
      <c r="F546" s="29" t="s">
        <v>9</v>
      </c>
      <c r="G546" s="30">
        <f t="shared" ref="G546" si="65">G550</f>
        <v>65914050</v>
      </c>
      <c r="H546" s="30">
        <v>27928195</v>
      </c>
      <c r="I546" s="18">
        <f t="shared" si="62"/>
        <v>37985855</v>
      </c>
    </row>
    <row r="547" spans="1:9" s="6" customFormat="1">
      <c r="A547" s="105" t="s">
        <v>274</v>
      </c>
      <c r="B547" s="28"/>
      <c r="C547" s="29"/>
      <c r="D547" s="29"/>
      <c r="E547" s="29"/>
      <c r="F547" s="29"/>
      <c r="G547" s="30"/>
      <c r="H547" s="30">
        <v>27928195</v>
      </c>
      <c r="I547" s="18">
        <f t="shared" si="62"/>
        <v>-27928195</v>
      </c>
    </row>
    <row r="548" spans="1:9" s="43" customFormat="1">
      <c r="A548" s="105" t="s">
        <v>275</v>
      </c>
      <c r="B548" s="28" t="s">
        <v>334</v>
      </c>
      <c r="C548" s="29" t="s">
        <v>214</v>
      </c>
      <c r="D548" s="29" t="s">
        <v>64</v>
      </c>
      <c r="E548" s="29" t="s">
        <v>1005</v>
      </c>
      <c r="F548" s="29" t="s">
        <v>9</v>
      </c>
      <c r="G548" s="30">
        <v>3138760</v>
      </c>
      <c r="H548" s="30">
        <v>27928195</v>
      </c>
      <c r="I548" s="18">
        <f t="shared" si="62"/>
        <v>-24789435</v>
      </c>
    </row>
    <row r="549" spans="1:9" s="6" customFormat="1">
      <c r="A549" s="105" t="s">
        <v>360</v>
      </c>
      <c r="B549" s="28" t="s">
        <v>334</v>
      </c>
      <c r="C549" s="29" t="s">
        <v>214</v>
      </c>
      <c r="D549" s="29" t="s">
        <v>64</v>
      </c>
      <c r="E549" s="29" t="s">
        <v>1005</v>
      </c>
      <c r="F549" s="29" t="s">
        <v>9</v>
      </c>
      <c r="G549" s="30">
        <v>62775290</v>
      </c>
      <c r="H549" s="30">
        <v>3345489.19</v>
      </c>
      <c r="I549" s="18">
        <f t="shared" si="62"/>
        <v>59429800.810000002</v>
      </c>
    </row>
    <row r="550" spans="1:9" s="6" customFormat="1">
      <c r="A550" s="105" t="s">
        <v>343</v>
      </c>
      <c r="B550" s="28" t="s">
        <v>334</v>
      </c>
      <c r="C550" s="29" t="s">
        <v>214</v>
      </c>
      <c r="D550" s="29" t="s">
        <v>64</v>
      </c>
      <c r="E550" s="29" t="s">
        <v>1005</v>
      </c>
      <c r="F550" s="29" t="s">
        <v>344</v>
      </c>
      <c r="G550" s="30">
        <f>G551</f>
        <v>65914050</v>
      </c>
      <c r="H550" s="30"/>
      <c r="I550" s="18">
        <f t="shared" si="62"/>
        <v>65914050</v>
      </c>
    </row>
    <row r="551" spans="1:9" s="6" customFormat="1">
      <c r="A551" s="105" t="s">
        <v>347</v>
      </c>
      <c r="B551" s="28" t="s">
        <v>334</v>
      </c>
      <c r="C551" s="29" t="s">
        <v>214</v>
      </c>
      <c r="D551" s="29" t="s">
        <v>64</v>
      </c>
      <c r="E551" s="29" t="s">
        <v>1005</v>
      </c>
      <c r="F551" s="29" t="s">
        <v>348</v>
      </c>
      <c r="G551" s="30">
        <v>65914050</v>
      </c>
      <c r="H551" s="30">
        <v>899509.19</v>
      </c>
      <c r="I551" s="18">
        <f t="shared" si="62"/>
        <v>65014540.810000002</v>
      </c>
    </row>
    <row r="552" spans="1:9" s="6" customFormat="1" ht="38.25">
      <c r="A552" s="27" t="s">
        <v>442</v>
      </c>
      <c r="B552" s="28" t="s">
        <v>334</v>
      </c>
      <c r="C552" s="29" t="s">
        <v>214</v>
      </c>
      <c r="D552" s="29" t="s">
        <v>64</v>
      </c>
      <c r="E552" s="29" t="s">
        <v>443</v>
      </c>
      <c r="F552" s="29" t="s">
        <v>9</v>
      </c>
      <c r="G552" s="30">
        <f t="shared" ref="G552:G555" si="66">G553</f>
        <v>727220</v>
      </c>
      <c r="H552" s="30">
        <v>2445980</v>
      </c>
      <c r="I552" s="18">
        <f t="shared" si="62"/>
        <v>-1718760</v>
      </c>
    </row>
    <row r="553" spans="1:9" s="6" customFormat="1" ht="38.25">
      <c r="A553" s="27" t="s">
        <v>1006</v>
      </c>
      <c r="B553" s="28" t="s">
        <v>334</v>
      </c>
      <c r="C553" s="29" t="s">
        <v>214</v>
      </c>
      <c r="D553" s="29" t="s">
        <v>64</v>
      </c>
      <c r="E553" s="29" t="s">
        <v>631</v>
      </c>
      <c r="F553" s="29" t="s">
        <v>9</v>
      </c>
      <c r="G553" s="30">
        <f t="shared" si="66"/>
        <v>727220</v>
      </c>
      <c r="H553" s="30">
        <v>3345489.19</v>
      </c>
      <c r="I553" s="18">
        <f t="shared" si="62"/>
        <v>-2618269.19</v>
      </c>
    </row>
    <row r="554" spans="1:9" s="43" customFormat="1" ht="25.5">
      <c r="A554" s="138" t="s">
        <v>1007</v>
      </c>
      <c r="B554" s="28" t="s">
        <v>334</v>
      </c>
      <c r="C554" s="29" t="s">
        <v>214</v>
      </c>
      <c r="D554" s="29" t="s">
        <v>64</v>
      </c>
      <c r="E554" s="29" t="s">
        <v>1008</v>
      </c>
      <c r="F554" s="29" t="s">
        <v>9</v>
      </c>
      <c r="G554" s="30">
        <f t="shared" si="66"/>
        <v>727220</v>
      </c>
      <c r="H554" s="30">
        <v>3345489.19</v>
      </c>
      <c r="I554" s="18">
        <f t="shared" si="62"/>
        <v>-2618269.19</v>
      </c>
    </row>
    <row r="555" spans="1:9" s="6" customFormat="1" ht="63.75">
      <c r="A555" s="138" t="s">
        <v>1009</v>
      </c>
      <c r="B555" s="28" t="s">
        <v>334</v>
      </c>
      <c r="C555" s="29" t="s">
        <v>214</v>
      </c>
      <c r="D555" s="29" t="s">
        <v>64</v>
      </c>
      <c r="E555" s="29" t="s">
        <v>1010</v>
      </c>
      <c r="F555" s="29" t="s">
        <v>9</v>
      </c>
      <c r="G555" s="30">
        <f t="shared" si="66"/>
        <v>727220</v>
      </c>
      <c r="H555" s="30">
        <v>6452431</v>
      </c>
      <c r="I555" s="18">
        <f t="shared" si="62"/>
        <v>-5725211</v>
      </c>
    </row>
    <row r="556" spans="1:9" s="6" customFormat="1">
      <c r="A556" s="136" t="s">
        <v>343</v>
      </c>
      <c r="B556" s="130" t="s">
        <v>334</v>
      </c>
      <c r="C556" s="131" t="s">
        <v>214</v>
      </c>
      <c r="D556" s="131" t="s">
        <v>64</v>
      </c>
      <c r="E556" s="131" t="s">
        <v>1010</v>
      </c>
      <c r="F556" s="131" t="s">
        <v>344</v>
      </c>
      <c r="G556" s="132">
        <f>G557</f>
        <v>727220</v>
      </c>
      <c r="H556" s="30"/>
      <c r="I556" s="18">
        <f t="shared" si="62"/>
        <v>727220</v>
      </c>
    </row>
    <row r="557" spans="1:9" s="6" customFormat="1">
      <c r="A557" s="138" t="s">
        <v>347</v>
      </c>
      <c r="B557" s="28" t="s">
        <v>334</v>
      </c>
      <c r="C557" s="29" t="s">
        <v>214</v>
      </c>
      <c r="D557" s="29" t="s">
        <v>64</v>
      </c>
      <c r="E557" s="29" t="s">
        <v>1010</v>
      </c>
      <c r="F557" s="29" t="s">
        <v>348</v>
      </c>
      <c r="G557" s="30">
        <v>727220</v>
      </c>
      <c r="H557" s="30">
        <v>1806681</v>
      </c>
      <c r="I557" s="18">
        <f t="shared" si="62"/>
        <v>-1079461</v>
      </c>
    </row>
    <row r="558" spans="1:9" s="6" customFormat="1" ht="38.25">
      <c r="A558" s="138" t="s">
        <v>132</v>
      </c>
      <c r="B558" s="28" t="s">
        <v>334</v>
      </c>
      <c r="C558" s="29" t="s">
        <v>214</v>
      </c>
      <c r="D558" s="29" t="s">
        <v>64</v>
      </c>
      <c r="E558" s="29" t="s">
        <v>133</v>
      </c>
      <c r="F558" s="29" t="s">
        <v>9</v>
      </c>
      <c r="G558" s="30">
        <f t="shared" ref="G558" si="67">G566+G559</f>
        <v>4848080</v>
      </c>
      <c r="H558" s="30">
        <v>4645750</v>
      </c>
      <c r="I558" s="18">
        <f t="shared" si="62"/>
        <v>202330</v>
      </c>
    </row>
    <row r="559" spans="1:9" s="6" customFormat="1" ht="25.5">
      <c r="A559" s="138" t="s">
        <v>155</v>
      </c>
      <c r="B559" s="28" t="s">
        <v>334</v>
      </c>
      <c r="C559" s="29" t="s">
        <v>214</v>
      </c>
      <c r="D559" s="29" t="s">
        <v>64</v>
      </c>
      <c r="E559" s="29" t="s">
        <v>147</v>
      </c>
      <c r="F559" s="29" t="s">
        <v>9</v>
      </c>
      <c r="G559" s="30">
        <f t="shared" ref="G559:G560" si="68">G560</f>
        <v>4567930</v>
      </c>
      <c r="H559" s="30">
        <v>6452431</v>
      </c>
      <c r="I559" s="18">
        <f t="shared" si="62"/>
        <v>-1884501</v>
      </c>
    </row>
    <row r="560" spans="1:9" s="43" customFormat="1" ht="25.5">
      <c r="A560" s="138" t="s">
        <v>312</v>
      </c>
      <c r="B560" s="28" t="s">
        <v>334</v>
      </c>
      <c r="C560" s="29" t="s">
        <v>214</v>
      </c>
      <c r="D560" s="29" t="s">
        <v>64</v>
      </c>
      <c r="E560" s="29" t="s">
        <v>149</v>
      </c>
      <c r="F560" s="29" t="s">
        <v>9</v>
      </c>
      <c r="G560" s="30">
        <f t="shared" si="68"/>
        <v>4567930</v>
      </c>
      <c r="H560" s="30">
        <v>6452431</v>
      </c>
      <c r="I560" s="18">
        <f t="shared" si="62"/>
        <v>-1884501</v>
      </c>
    </row>
    <row r="561" spans="1:9" s="6" customFormat="1" ht="25.5">
      <c r="A561" s="138" t="s">
        <v>314</v>
      </c>
      <c r="B561" s="28" t="s">
        <v>334</v>
      </c>
      <c r="C561" s="29" t="s">
        <v>214</v>
      </c>
      <c r="D561" s="29" t="s">
        <v>64</v>
      </c>
      <c r="E561" s="29" t="s">
        <v>898</v>
      </c>
      <c r="F561" s="29" t="s">
        <v>9</v>
      </c>
      <c r="G561" s="30">
        <f t="shared" ref="G561" si="69">G562+G564</f>
        <v>4567930</v>
      </c>
      <c r="H561" s="30">
        <v>1876451</v>
      </c>
      <c r="I561" s="18">
        <f t="shared" si="62"/>
        <v>2691479</v>
      </c>
    </row>
    <row r="562" spans="1:9" s="6" customFormat="1">
      <c r="A562" s="138" t="s">
        <v>343</v>
      </c>
      <c r="B562" s="28" t="s">
        <v>334</v>
      </c>
      <c r="C562" s="29" t="s">
        <v>214</v>
      </c>
      <c r="D562" s="29" t="s">
        <v>64</v>
      </c>
      <c r="E562" s="29" t="s">
        <v>898</v>
      </c>
      <c r="F562" s="29" t="s">
        <v>344</v>
      </c>
      <c r="G562" s="30">
        <f>G563</f>
        <v>4467930</v>
      </c>
      <c r="H562" s="44"/>
      <c r="I562" s="18">
        <f t="shared" si="62"/>
        <v>4467930</v>
      </c>
    </row>
    <row r="563" spans="1:9" s="6" customFormat="1">
      <c r="A563" s="138" t="s">
        <v>347</v>
      </c>
      <c r="B563" s="28" t="s">
        <v>334</v>
      </c>
      <c r="C563" s="29" t="s">
        <v>214</v>
      </c>
      <c r="D563" s="29" t="s">
        <v>64</v>
      </c>
      <c r="E563" s="29" t="s">
        <v>898</v>
      </c>
      <c r="F563" s="29" t="s">
        <v>348</v>
      </c>
      <c r="G563" s="30">
        <v>4467930</v>
      </c>
      <c r="H563" s="30">
        <v>1876451</v>
      </c>
      <c r="I563" s="18">
        <f t="shared" si="62"/>
        <v>2591479</v>
      </c>
    </row>
    <row r="564" spans="1:9" s="6" customFormat="1">
      <c r="A564" s="138" t="s">
        <v>349</v>
      </c>
      <c r="B564" s="28" t="s">
        <v>334</v>
      </c>
      <c r="C564" s="29" t="s">
        <v>214</v>
      </c>
      <c r="D564" s="29" t="s">
        <v>64</v>
      </c>
      <c r="E564" s="29" t="s">
        <v>898</v>
      </c>
      <c r="F564" s="29" t="s">
        <v>350</v>
      </c>
      <c r="G564" s="30">
        <f>G565</f>
        <v>100000</v>
      </c>
      <c r="H564" s="30">
        <v>1876451</v>
      </c>
      <c r="I564" s="18">
        <f t="shared" si="62"/>
        <v>-1776451</v>
      </c>
    </row>
    <row r="565" spans="1:9" s="6" customFormat="1">
      <c r="A565" s="138" t="s">
        <v>353</v>
      </c>
      <c r="B565" s="28" t="s">
        <v>334</v>
      </c>
      <c r="C565" s="29" t="s">
        <v>214</v>
      </c>
      <c r="D565" s="29" t="s">
        <v>64</v>
      </c>
      <c r="E565" s="29" t="s">
        <v>898</v>
      </c>
      <c r="F565" s="29" t="s">
        <v>354</v>
      </c>
      <c r="G565" s="30">
        <v>100000</v>
      </c>
      <c r="H565" s="30">
        <v>1876451</v>
      </c>
      <c r="I565" s="18">
        <f t="shared" si="62"/>
        <v>-1776451</v>
      </c>
    </row>
    <row r="566" spans="1:9" s="6" customFormat="1">
      <c r="A566" s="138" t="s">
        <v>146</v>
      </c>
      <c r="B566" s="28" t="s">
        <v>334</v>
      </c>
      <c r="C566" s="29" t="s">
        <v>214</v>
      </c>
      <c r="D566" s="29" t="s">
        <v>64</v>
      </c>
      <c r="E566" s="29" t="s">
        <v>156</v>
      </c>
      <c r="F566" s="29" t="s">
        <v>9</v>
      </c>
      <c r="G566" s="30">
        <f t="shared" ref="G566:G568" si="70">G567</f>
        <v>280150</v>
      </c>
      <c r="H566" s="30">
        <v>8714703</v>
      </c>
      <c r="I566" s="18">
        <f t="shared" si="62"/>
        <v>-8434553</v>
      </c>
    </row>
    <row r="567" spans="1:9" s="6" customFormat="1" ht="38.25">
      <c r="A567" s="49" t="s">
        <v>151</v>
      </c>
      <c r="B567" s="28" t="s">
        <v>334</v>
      </c>
      <c r="C567" s="29" t="s">
        <v>214</v>
      </c>
      <c r="D567" s="29" t="s">
        <v>64</v>
      </c>
      <c r="E567" s="29" t="s">
        <v>796</v>
      </c>
      <c r="F567" s="29" t="s">
        <v>9</v>
      </c>
      <c r="G567" s="30">
        <f t="shared" si="70"/>
        <v>280150</v>
      </c>
      <c r="H567" s="30">
        <v>3929623</v>
      </c>
      <c r="I567" s="18">
        <f t="shared" si="62"/>
        <v>-3649473</v>
      </c>
    </row>
    <row r="568" spans="1:9" s="6" customFormat="1" ht="51">
      <c r="A568" s="106" t="s">
        <v>150</v>
      </c>
      <c r="B568" s="28" t="s">
        <v>334</v>
      </c>
      <c r="C568" s="29" t="s">
        <v>214</v>
      </c>
      <c r="D568" s="29" t="s">
        <v>64</v>
      </c>
      <c r="E568" s="29" t="s">
        <v>883</v>
      </c>
      <c r="F568" s="29" t="s">
        <v>9</v>
      </c>
      <c r="G568" s="30">
        <f t="shared" si="70"/>
        <v>280150</v>
      </c>
      <c r="H568" s="30">
        <v>3929623</v>
      </c>
      <c r="I568" s="18">
        <f t="shared" si="62"/>
        <v>-3649473</v>
      </c>
    </row>
    <row r="569" spans="1:9" s="6" customFormat="1">
      <c r="A569" s="136" t="s">
        <v>343</v>
      </c>
      <c r="B569" s="130" t="s">
        <v>334</v>
      </c>
      <c r="C569" s="131" t="s">
        <v>214</v>
      </c>
      <c r="D569" s="131" t="s">
        <v>64</v>
      </c>
      <c r="E569" s="131" t="s">
        <v>883</v>
      </c>
      <c r="F569" s="131" t="s">
        <v>344</v>
      </c>
      <c r="G569" s="132">
        <f>G570</f>
        <v>280150</v>
      </c>
      <c r="H569" s="30">
        <v>3929623</v>
      </c>
      <c r="I569" s="18">
        <f t="shared" si="62"/>
        <v>-3649473</v>
      </c>
    </row>
    <row r="570" spans="1:9" s="6" customFormat="1">
      <c r="A570" s="106" t="s">
        <v>347</v>
      </c>
      <c r="B570" s="28" t="s">
        <v>334</v>
      </c>
      <c r="C570" s="29" t="s">
        <v>214</v>
      </c>
      <c r="D570" s="29" t="s">
        <v>64</v>
      </c>
      <c r="E570" s="29" t="s">
        <v>883</v>
      </c>
      <c r="F570" s="29" t="s">
        <v>348</v>
      </c>
      <c r="G570" s="30">
        <v>280150</v>
      </c>
      <c r="H570" s="30">
        <v>3929623</v>
      </c>
      <c r="I570" s="18">
        <f t="shared" si="62"/>
        <v>-3649473</v>
      </c>
    </row>
    <row r="571" spans="1:9" s="6" customFormat="1" ht="63.75">
      <c r="A571" s="106" t="s">
        <v>361</v>
      </c>
      <c r="B571" s="28" t="s">
        <v>334</v>
      </c>
      <c r="C571" s="29" t="s">
        <v>214</v>
      </c>
      <c r="D571" s="29" t="s">
        <v>64</v>
      </c>
      <c r="E571" s="29" t="s">
        <v>362</v>
      </c>
      <c r="F571" s="29" t="s">
        <v>9</v>
      </c>
      <c r="G571" s="30">
        <f t="shared" ref="G571:G573" si="71">G572</f>
        <v>3056350.6</v>
      </c>
      <c r="H571" s="30">
        <v>3929623</v>
      </c>
      <c r="I571" s="18">
        <f t="shared" si="62"/>
        <v>-873272.39999999991</v>
      </c>
    </row>
    <row r="572" spans="1:9" s="6" customFormat="1" ht="25.5">
      <c r="A572" s="106" t="s">
        <v>363</v>
      </c>
      <c r="B572" s="28" t="s">
        <v>334</v>
      </c>
      <c r="C572" s="29" t="s">
        <v>214</v>
      </c>
      <c r="D572" s="29" t="s">
        <v>64</v>
      </c>
      <c r="E572" s="29" t="s">
        <v>364</v>
      </c>
      <c r="F572" s="29" t="s">
        <v>9</v>
      </c>
      <c r="G572" s="30">
        <f t="shared" si="71"/>
        <v>3056350.6</v>
      </c>
      <c r="H572" s="30">
        <v>217150</v>
      </c>
      <c r="I572" s="18">
        <f t="shared" si="62"/>
        <v>2839200.6</v>
      </c>
    </row>
    <row r="573" spans="1:9" s="6" customFormat="1" ht="25.5">
      <c r="A573" s="106" t="s">
        <v>365</v>
      </c>
      <c r="B573" s="28" t="s">
        <v>334</v>
      </c>
      <c r="C573" s="29" t="s">
        <v>214</v>
      </c>
      <c r="D573" s="29" t="s">
        <v>64</v>
      </c>
      <c r="E573" s="29" t="s">
        <v>366</v>
      </c>
      <c r="F573" s="29" t="s">
        <v>9</v>
      </c>
      <c r="G573" s="30">
        <f t="shared" si="71"/>
        <v>3056350.6</v>
      </c>
      <c r="H573" s="30">
        <v>217150</v>
      </c>
      <c r="I573" s="18">
        <f t="shared" si="62"/>
        <v>2839200.6</v>
      </c>
    </row>
    <row r="574" spans="1:9" s="6" customFormat="1" ht="38.25">
      <c r="A574" s="106" t="s">
        <v>367</v>
      </c>
      <c r="B574" s="28" t="s">
        <v>334</v>
      </c>
      <c r="C574" s="29" t="s">
        <v>214</v>
      </c>
      <c r="D574" s="29" t="s">
        <v>64</v>
      </c>
      <c r="E574" s="29" t="s">
        <v>368</v>
      </c>
      <c r="F574" s="29" t="s">
        <v>9</v>
      </c>
      <c r="G574" s="30">
        <f t="shared" ref="G574" si="72">G575+G577</f>
        <v>3056350.6</v>
      </c>
      <c r="H574" s="30">
        <v>217150</v>
      </c>
      <c r="I574" s="18">
        <f t="shared" si="62"/>
        <v>2839200.6</v>
      </c>
    </row>
    <row r="575" spans="1:9" s="6" customFormat="1">
      <c r="A575" s="106" t="s">
        <v>343</v>
      </c>
      <c r="B575" s="28" t="s">
        <v>334</v>
      </c>
      <c r="C575" s="29" t="s">
        <v>214</v>
      </c>
      <c r="D575" s="29" t="s">
        <v>64</v>
      </c>
      <c r="E575" s="29" t="s">
        <v>368</v>
      </c>
      <c r="F575" s="29" t="s">
        <v>344</v>
      </c>
      <c r="G575" s="30">
        <f>G576</f>
        <v>2805366.6</v>
      </c>
      <c r="H575" s="30">
        <v>217150</v>
      </c>
      <c r="I575" s="18">
        <f t="shared" si="62"/>
        <v>2588216.6</v>
      </c>
    </row>
    <row r="576" spans="1:9" s="6" customFormat="1">
      <c r="A576" s="106" t="s">
        <v>347</v>
      </c>
      <c r="B576" s="28" t="s">
        <v>334</v>
      </c>
      <c r="C576" s="29" t="s">
        <v>214</v>
      </c>
      <c r="D576" s="29" t="s">
        <v>64</v>
      </c>
      <c r="E576" s="29" t="s">
        <v>368</v>
      </c>
      <c r="F576" s="29">
        <v>612</v>
      </c>
      <c r="G576" s="30">
        <v>2805366.6</v>
      </c>
      <c r="H576" s="30">
        <v>217150</v>
      </c>
      <c r="I576" s="18">
        <f t="shared" si="62"/>
        <v>2588216.6</v>
      </c>
    </row>
    <row r="577" spans="1:9" s="6" customFormat="1">
      <c r="A577" s="106" t="s">
        <v>349</v>
      </c>
      <c r="B577" s="28" t="s">
        <v>334</v>
      </c>
      <c r="C577" s="29" t="s">
        <v>214</v>
      </c>
      <c r="D577" s="29" t="s">
        <v>64</v>
      </c>
      <c r="E577" s="29" t="s">
        <v>368</v>
      </c>
      <c r="F577" s="29" t="s">
        <v>350</v>
      </c>
      <c r="G577" s="30">
        <f>G578</f>
        <v>250984</v>
      </c>
      <c r="H577" s="30">
        <v>4567930</v>
      </c>
      <c r="I577" s="18">
        <f t="shared" si="62"/>
        <v>-4316946</v>
      </c>
    </row>
    <row r="578" spans="1:9" s="6" customFormat="1">
      <c r="A578" s="106" t="s">
        <v>353</v>
      </c>
      <c r="B578" s="28" t="s">
        <v>334</v>
      </c>
      <c r="C578" s="29" t="s">
        <v>214</v>
      </c>
      <c r="D578" s="29" t="s">
        <v>64</v>
      </c>
      <c r="E578" s="29" t="s">
        <v>368</v>
      </c>
      <c r="F578" s="29" t="s">
        <v>354</v>
      </c>
      <c r="G578" s="30">
        <v>250984</v>
      </c>
      <c r="H578" s="30">
        <v>4567930</v>
      </c>
      <c r="I578" s="18">
        <f t="shared" si="62"/>
        <v>-4316946</v>
      </c>
    </row>
    <row r="579" spans="1:9" s="6" customFormat="1" ht="25.5">
      <c r="A579" s="27" t="s">
        <v>162</v>
      </c>
      <c r="B579" s="28" t="s">
        <v>334</v>
      </c>
      <c r="C579" s="29" t="s">
        <v>214</v>
      </c>
      <c r="D579" s="29" t="s">
        <v>64</v>
      </c>
      <c r="E579" s="29" t="s">
        <v>163</v>
      </c>
      <c r="F579" s="29" t="s">
        <v>9</v>
      </c>
      <c r="G579" s="30">
        <f t="shared" ref="G579:G582" si="73">G580</f>
        <v>91800</v>
      </c>
      <c r="H579" s="30">
        <v>4567930</v>
      </c>
      <c r="I579" s="18">
        <f t="shared" si="62"/>
        <v>-4476130</v>
      </c>
    </row>
    <row r="580" spans="1:9" s="6" customFormat="1" ht="25.5">
      <c r="A580" s="27" t="s">
        <v>164</v>
      </c>
      <c r="B580" s="28" t="s">
        <v>334</v>
      </c>
      <c r="C580" s="29" t="s">
        <v>214</v>
      </c>
      <c r="D580" s="29" t="s">
        <v>64</v>
      </c>
      <c r="E580" s="29" t="s">
        <v>165</v>
      </c>
      <c r="F580" s="29" t="s">
        <v>9</v>
      </c>
      <c r="G580" s="30">
        <f t="shared" si="73"/>
        <v>91800</v>
      </c>
      <c r="H580" s="30">
        <v>4467930</v>
      </c>
      <c r="I580" s="18">
        <f t="shared" si="62"/>
        <v>-4376130</v>
      </c>
    </row>
    <row r="581" spans="1:9" s="43" customFormat="1" ht="51">
      <c r="A581" s="105" t="s">
        <v>382</v>
      </c>
      <c r="B581" s="28" t="s">
        <v>334</v>
      </c>
      <c r="C581" s="29" t="s">
        <v>214</v>
      </c>
      <c r="D581" s="29" t="s">
        <v>64</v>
      </c>
      <c r="E581" s="29" t="s">
        <v>383</v>
      </c>
      <c r="F581" s="29" t="s">
        <v>9</v>
      </c>
      <c r="G581" s="30">
        <f t="shared" si="73"/>
        <v>91800</v>
      </c>
      <c r="H581" s="30">
        <v>4467930</v>
      </c>
      <c r="I581" s="18">
        <f t="shared" si="62"/>
        <v>-4376130</v>
      </c>
    </row>
    <row r="582" spans="1:9" s="6" customFormat="1" ht="25.5">
      <c r="A582" s="105" t="s">
        <v>384</v>
      </c>
      <c r="B582" s="28" t="s">
        <v>334</v>
      </c>
      <c r="C582" s="29" t="s">
        <v>214</v>
      </c>
      <c r="D582" s="29" t="s">
        <v>64</v>
      </c>
      <c r="E582" s="29" t="s">
        <v>385</v>
      </c>
      <c r="F582" s="29" t="s">
        <v>9</v>
      </c>
      <c r="G582" s="30">
        <f t="shared" si="73"/>
        <v>91800</v>
      </c>
      <c r="H582" s="30">
        <v>100000</v>
      </c>
      <c r="I582" s="18">
        <f t="shared" si="62"/>
        <v>-8200</v>
      </c>
    </row>
    <row r="583" spans="1:9" s="43" customFormat="1">
      <c r="A583" s="136" t="s">
        <v>343</v>
      </c>
      <c r="B583" s="130" t="s">
        <v>334</v>
      </c>
      <c r="C583" s="131" t="s">
        <v>214</v>
      </c>
      <c r="D583" s="131" t="s">
        <v>64</v>
      </c>
      <c r="E583" s="131" t="s">
        <v>385</v>
      </c>
      <c r="F583" s="131" t="s">
        <v>344</v>
      </c>
      <c r="G583" s="132">
        <f>G584</f>
        <v>91800</v>
      </c>
      <c r="H583" s="30">
        <v>100000</v>
      </c>
      <c r="I583" s="18">
        <f t="shared" si="62"/>
        <v>-8200</v>
      </c>
    </row>
    <row r="584" spans="1:9" s="6" customFormat="1">
      <c r="A584" s="105" t="s">
        <v>347</v>
      </c>
      <c r="B584" s="28" t="s">
        <v>334</v>
      </c>
      <c r="C584" s="29" t="s">
        <v>214</v>
      </c>
      <c r="D584" s="29" t="s">
        <v>64</v>
      </c>
      <c r="E584" s="29" t="s">
        <v>385</v>
      </c>
      <c r="F584" s="29" t="s">
        <v>348</v>
      </c>
      <c r="G584" s="30">
        <v>91800</v>
      </c>
      <c r="H584" s="30">
        <v>4238701</v>
      </c>
      <c r="I584" s="18">
        <f t="shared" si="62"/>
        <v>-4146901</v>
      </c>
    </row>
    <row r="585" spans="1:9" s="6" customFormat="1">
      <c r="A585" s="23" t="s">
        <v>386</v>
      </c>
      <c r="B585" s="24" t="s">
        <v>334</v>
      </c>
      <c r="C585" s="25" t="s">
        <v>214</v>
      </c>
      <c r="D585" s="25" t="s">
        <v>13</v>
      </c>
      <c r="E585" s="25" t="s">
        <v>8</v>
      </c>
      <c r="F585" s="25" t="s">
        <v>9</v>
      </c>
      <c r="G585" s="26">
        <f>G586+G611+G598</f>
        <v>242674390</v>
      </c>
      <c r="H585" s="30">
        <v>4238701</v>
      </c>
      <c r="I585" s="18">
        <f t="shared" si="62"/>
        <v>238435689</v>
      </c>
    </row>
    <row r="586" spans="1:9" s="6" customFormat="1" ht="25.5">
      <c r="A586" s="27" t="s">
        <v>336</v>
      </c>
      <c r="B586" s="28" t="s">
        <v>334</v>
      </c>
      <c r="C586" s="29" t="s">
        <v>214</v>
      </c>
      <c r="D586" s="29" t="s">
        <v>13</v>
      </c>
      <c r="E586" s="29" t="s">
        <v>337</v>
      </c>
      <c r="F586" s="29" t="s">
        <v>9</v>
      </c>
      <c r="G586" s="30">
        <f t="shared" ref="G586" si="74">G587</f>
        <v>241352320</v>
      </c>
      <c r="H586" s="30">
        <v>4238701</v>
      </c>
      <c r="I586" s="18">
        <f t="shared" si="62"/>
        <v>237113619</v>
      </c>
    </row>
    <row r="587" spans="1:9" s="6" customFormat="1" ht="25.5">
      <c r="A587" s="27" t="s">
        <v>338</v>
      </c>
      <c r="B587" s="28" t="s">
        <v>334</v>
      </c>
      <c r="C587" s="29" t="s">
        <v>214</v>
      </c>
      <c r="D587" s="29" t="s">
        <v>13</v>
      </c>
      <c r="E587" s="29" t="s">
        <v>339</v>
      </c>
      <c r="F587" s="29" t="s">
        <v>9</v>
      </c>
      <c r="G587" s="30">
        <f>G588+G594</f>
        <v>241352320</v>
      </c>
      <c r="H587" s="30">
        <v>4238701</v>
      </c>
      <c r="I587" s="18">
        <f t="shared" si="62"/>
        <v>237113619</v>
      </c>
    </row>
    <row r="588" spans="1:9" s="6" customFormat="1" ht="38.25">
      <c r="A588" s="106" t="s">
        <v>387</v>
      </c>
      <c r="B588" s="34" t="s">
        <v>334</v>
      </c>
      <c r="C588" s="35" t="s">
        <v>214</v>
      </c>
      <c r="D588" s="35" t="s">
        <v>13</v>
      </c>
      <c r="E588" s="35" t="s">
        <v>388</v>
      </c>
      <c r="F588" s="35" t="s">
        <v>9</v>
      </c>
      <c r="G588" s="36">
        <f t="shared" ref="G588" si="75">G589</f>
        <v>238052320</v>
      </c>
      <c r="H588" s="30">
        <v>3985286</v>
      </c>
      <c r="I588" s="18">
        <f t="shared" si="62"/>
        <v>234067034</v>
      </c>
    </row>
    <row r="589" spans="1:9" s="43" customFormat="1" ht="25.5">
      <c r="A589" s="33" t="s">
        <v>125</v>
      </c>
      <c r="B589" s="34" t="s">
        <v>334</v>
      </c>
      <c r="C589" s="35" t="s">
        <v>214</v>
      </c>
      <c r="D589" s="35" t="s">
        <v>13</v>
      </c>
      <c r="E589" s="35" t="s">
        <v>389</v>
      </c>
      <c r="F589" s="35" t="s">
        <v>9</v>
      </c>
      <c r="G589" s="36">
        <f>G590+G592</f>
        <v>238052320</v>
      </c>
      <c r="H589" s="30">
        <v>3985286</v>
      </c>
      <c r="I589" s="18">
        <f t="shared" si="62"/>
        <v>234067034</v>
      </c>
    </row>
    <row r="590" spans="1:9" s="6" customFormat="1">
      <c r="A590" s="136" t="s">
        <v>343</v>
      </c>
      <c r="B590" s="130" t="s">
        <v>334</v>
      </c>
      <c r="C590" s="131" t="s">
        <v>214</v>
      </c>
      <c r="D590" s="131" t="s">
        <v>13</v>
      </c>
      <c r="E590" s="131" t="s">
        <v>389</v>
      </c>
      <c r="F590" s="131" t="s">
        <v>344</v>
      </c>
      <c r="G590" s="132">
        <f>G591</f>
        <v>101368849.77</v>
      </c>
      <c r="H590" s="30">
        <v>253415</v>
      </c>
      <c r="I590" s="18">
        <f t="shared" si="62"/>
        <v>101115434.77</v>
      </c>
    </row>
    <row r="591" spans="1:9" s="43" customFormat="1" ht="38.25">
      <c r="A591" s="105" t="s">
        <v>345</v>
      </c>
      <c r="B591" s="28" t="s">
        <v>334</v>
      </c>
      <c r="C591" s="29" t="s">
        <v>214</v>
      </c>
      <c r="D591" s="29" t="s">
        <v>13</v>
      </c>
      <c r="E591" s="29" t="s">
        <v>389</v>
      </c>
      <c r="F591" s="29">
        <v>611</v>
      </c>
      <c r="G591" s="30">
        <v>101368849.77</v>
      </c>
      <c r="H591" s="30">
        <v>253415</v>
      </c>
      <c r="I591" s="18">
        <f t="shared" si="62"/>
        <v>101115434.77</v>
      </c>
    </row>
    <row r="592" spans="1:9" s="6" customFormat="1">
      <c r="A592" s="105" t="s">
        <v>349</v>
      </c>
      <c r="B592" s="28" t="s">
        <v>334</v>
      </c>
      <c r="C592" s="29" t="s">
        <v>214</v>
      </c>
      <c r="D592" s="29" t="s">
        <v>13</v>
      </c>
      <c r="E592" s="29" t="s">
        <v>389</v>
      </c>
      <c r="F592" s="29" t="s">
        <v>350</v>
      </c>
      <c r="G592" s="30">
        <f>G593</f>
        <v>136683470.22999999</v>
      </c>
      <c r="H592" s="30">
        <v>3666435.7</v>
      </c>
      <c r="I592" s="18">
        <f t="shared" si="62"/>
        <v>133017034.52999999</v>
      </c>
    </row>
    <row r="593" spans="1:9" s="6" customFormat="1" ht="38.25">
      <c r="A593" s="105" t="s">
        <v>351</v>
      </c>
      <c r="B593" s="28" t="s">
        <v>334</v>
      </c>
      <c r="C593" s="29" t="s">
        <v>214</v>
      </c>
      <c r="D593" s="29" t="s">
        <v>13</v>
      </c>
      <c r="E593" s="29" t="s">
        <v>389</v>
      </c>
      <c r="F593" s="29" t="s">
        <v>352</v>
      </c>
      <c r="G593" s="30">
        <v>136683470.22999999</v>
      </c>
      <c r="H593" s="30">
        <v>3666435.7</v>
      </c>
      <c r="I593" s="18">
        <f t="shared" si="62"/>
        <v>133017034.52999999</v>
      </c>
    </row>
    <row r="594" spans="1:9" s="6" customFormat="1" ht="51">
      <c r="A594" s="105" t="s">
        <v>357</v>
      </c>
      <c r="B594" s="28" t="s">
        <v>334</v>
      </c>
      <c r="C594" s="29" t="s">
        <v>214</v>
      </c>
      <c r="D594" s="35" t="s">
        <v>13</v>
      </c>
      <c r="E594" s="29" t="s">
        <v>358</v>
      </c>
      <c r="F594" s="29" t="s">
        <v>9</v>
      </c>
      <c r="G594" s="30">
        <f>G595</f>
        <v>3300000</v>
      </c>
      <c r="H594" s="30">
        <v>3666435.7</v>
      </c>
      <c r="I594" s="18">
        <f t="shared" si="62"/>
        <v>-366435.70000000019</v>
      </c>
    </row>
    <row r="595" spans="1:9" s="6" customFormat="1" ht="25.5">
      <c r="A595" s="33" t="s">
        <v>125</v>
      </c>
      <c r="B595" s="34" t="s">
        <v>334</v>
      </c>
      <c r="C595" s="35" t="s">
        <v>214</v>
      </c>
      <c r="D595" s="35" t="s">
        <v>13</v>
      </c>
      <c r="E595" s="35" t="s">
        <v>359</v>
      </c>
      <c r="F595" s="35" t="s">
        <v>9</v>
      </c>
      <c r="G595" s="30">
        <f>G596</f>
        <v>3300000</v>
      </c>
      <c r="H595" s="30">
        <v>3666435.7</v>
      </c>
      <c r="I595" s="18">
        <f t="shared" ref="I595:I658" si="76">G595-H595</f>
        <v>-366435.70000000019</v>
      </c>
    </row>
    <row r="596" spans="1:9" s="6" customFormat="1">
      <c r="A596" s="136" t="s">
        <v>343</v>
      </c>
      <c r="B596" s="130" t="s">
        <v>334</v>
      </c>
      <c r="C596" s="131" t="s">
        <v>214</v>
      </c>
      <c r="D596" s="131" t="s">
        <v>13</v>
      </c>
      <c r="E596" s="131" t="s">
        <v>359</v>
      </c>
      <c r="F596" s="131" t="s">
        <v>344</v>
      </c>
      <c r="G596" s="132">
        <f>G597</f>
        <v>3300000</v>
      </c>
      <c r="H596" s="30">
        <v>3666435.7</v>
      </c>
      <c r="I596" s="18">
        <f t="shared" si="76"/>
        <v>-366435.70000000019</v>
      </c>
    </row>
    <row r="597" spans="1:9" s="6" customFormat="1">
      <c r="A597" s="105" t="s">
        <v>347</v>
      </c>
      <c r="B597" s="28" t="s">
        <v>334</v>
      </c>
      <c r="C597" s="29" t="s">
        <v>214</v>
      </c>
      <c r="D597" s="29" t="s">
        <v>13</v>
      </c>
      <c r="E597" s="29" t="s">
        <v>359</v>
      </c>
      <c r="F597" s="29" t="s">
        <v>348</v>
      </c>
      <c r="G597" s="30">
        <v>3300000</v>
      </c>
      <c r="H597" s="30">
        <v>3666435.7</v>
      </c>
      <c r="I597" s="18">
        <f t="shared" si="76"/>
        <v>-366435.70000000019</v>
      </c>
    </row>
    <row r="598" spans="1:9" s="6" customFormat="1" ht="38.25">
      <c r="A598" s="105" t="s">
        <v>132</v>
      </c>
      <c r="B598" s="28" t="s">
        <v>334</v>
      </c>
      <c r="C598" s="29" t="s">
        <v>214</v>
      </c>
      <c r="D598" s="29" t="s">
        <v>13</v>
      </c>
      <c r="E598" s="29" t="s">
        <v>133</v>
      </c>
      <c r="F598" s="29" t="s">
        <v>9</v>
      </c>
      <c r="G598" s="30">
        <f>G599+G604</f>
        <v>120000</v>
      </c>
      <c r="H598" s="30">
        <v>91800</v>
      </c>
      <c r="I598" s="18">
        <f t="shared" si="76"/>
        <v>28200</v>
      </c>
    </row>
    <row r="599" spans="1:9" s="6" customFormat="1" ht="25.5">
      <c r="A599" s="105" t="s">
        <v>155</v>
      </c>
      <c r="B599" s="28" t="s">
        <v>334</v>
      </c>
      <c r="C599" s="29" t="s">
        <v>214</v>
      </c>
      <c r="D599" s="29" t="s">
        <v>13</v>
      </c>
      <c r="E599" s="29" t="s">
        <v>147</v>
      </c>
      <c r="F599" s="29" t="s">
        <v>9</v>
      </c>
      <c r="G599" s="30">
        <f t="shared" ref="G599:G601" si="77">G600</f>
        <v>100000</v>
      </c>
      <c r="H599" s="30">
        <v>91800</v>
      </c>
      <c r="I599" s="18">
        <f t="shared" si="76"/>
        <v>8200</v>
      </c>
    </row>
    <row r="600" spans="1:9" s="6" customFormat="1" ht="25.5">
      <c r="A600" s="105" t="s">
        <v>312</v>
      </c>
      <c r="B600" s="28" t="s">
        <v>334</v>
      </c>
      <c r="C600" s="29" t="s">
        <v>214</v>
      </c>
      <c r="D600" s="35" t="s">
        <v>13</v>
      </c>
      <c r="E600" s="29" t="s">
        <v>149</v>
      </c>
      <c r="F600" s="29" t="s">
        <v>9</v>
      </c>
      <c r="G600" s="30">
        <f t="shared" si="77"/>
        <v>100000</v>
      </c>
      <c r="H600" s="30">
        <v>91800</v>
      </c>
      <c r="I600" s="18">
        <f t="shared" si="76"/>
        <v>8200</v>
      </c>
    </row>
    <row r="601" spans="1:9" s="6" customFormat="1" ht="25.5">
      <c r="A601" s="105" t="s">
        <v>314</v>
      </c>
      <c r="B601" s="28" t="s">
        <v>334</v>
      </c>
      <c r="C601" s="29" t="s">
        <v>214</v>
      </c>
      <c r="D601" s="35" t="s">
        <v>13</v>
      </c>
      <c r="E601" s="29" t="s">
        <v>898</v>
      </c>
      <c r="F601" s="29" t="s">
        <v>9</v>
      </c>
      <c r="G601" s="30">
        <f t="shared" si="77"/>
        <v>100000</v>
      </c>
      <c r="H601" s="30">
        <v>91800</v>
      </c>
      <c r="I601" s="18">
        <f t="shared" si="76"/>
        <v>8200</v>
      </c>
    </row>
    <row r="602" spans="1:9" s="6" customFormat="1">
      <c r="A602" s="139" t="s">
        <v>349</v>
      </c>
      <c r="B602" s="130" t="s">
        <v>334</v>
      </c>
      <c r="C602" s="131" t="s">
        <v>214</v>
      </c>
      <c r="D602" s="131" t="s">
        <v>13</v>
      </c>
      <c r="E602" s="131" t="s">
        <v>898</v>
      </c>
      <c r="F602" s="131" t="s">
        <v>350</v>
      </c>
      <c r="G602" s="132">
        <f>G603</f>
        <v>100000</v>
      </c>
      <c r="H602" s="30">
        <v>91800</v>
      </c>
      <c r="I602" s="18">
        <f t="shared" si="76"/>
        <v>8200</v>
      </c>
    </row>
    <row r="603" spans="1:9" s="6" customFormat="1">
      <c r="A603" s="139" t="s">
        <v>353</v>
      </c>
      <c r="B603" s="130" t="s">
        <v>334</v>
      </c>
      <c r="C603" s="131" t="s">
        <v>214</v>
      </c>
      <c r="D603" s="131" t="s">
        <v>13</v>
      </c>
      <c r="E603" s="131" t="s">
        <v>898</v>
      </c>
      <c r="F603" s="131" t="s">
        <v>354</v>
      </c>
      <c r="G603" s="132">
        <v>100000</v>
      </c>
      <c r="H603" s="30">
        <v>91800</v>
      </c>
      <c r="I603" s="18">
        <f t="shared" si="76"/>
        <v>8200</v>
      </c>
    </row>
    <row r="604" spans="1:9" s="6" customFormat="1">
      <c r="A604" s="49" t="s">
        <v>146</v>
      </c>
      <c r="B604" s="28" t="s">
        <v>334</v>
      </c>
      <c r="C604" s="29" t="s">
        <v>214</v>
      </c>
      <c r="D604" s="35" t="s">
        <v>13</v>
      </c>
      <c r="E604" s="29" t="s">
        <v>156</v>
      </c>
      <c r="F604" s="29" t="s">
        <v>9</v>
      </c>
      <c r="G604" s="30">
        <f t="shared" ref="G604:G605" si="78">G605</f>
        <v>20000</v>
      </c>
      <c r="H604" s="26">
        <v>227112467.94999999</v>
      </c>
      <c r="I604" s="18">
        <f t="shared" si="76"/>
        <v>-227092467.94999999</v>
      </c>
    </row>
    <row r="605" spans="1:9" s="6" customFormat="1" ht="38.25">
      <c r="A605" s="49" t="s">
        <v>151</v>
      </c>
      <c r="B605" s="28" t="s">
        <v>334</v>
      </c>
      <c r="C605" s="29" t="s">
        <v>214</v>
      </c>
      <c r="D605" s="35" t="s">
        <v>13</v>
      </c>
      <c r="E605" s="29" t="s">
        <v>796</v>
      </c>
      <c r="F605" s="29" t="s">
        <v>9</v>
      </c>
      <c r="G605" s="30">
        <f t="shared" si="78"/>
        <v>20000</v>
      </c>
      <c r="H605" s="30">
        <v>226611667.94999999</v>
      </c>
      <c r="I605" s="18">
        <f t="shared" si="76"/>
        <v>-226591667.94999999</v>
      </c>
    </row>
    <row r="606" spans="1:9" s="6" customFormat="1" ht="51">
      <c r="A606" s="106" t="s">
        <v>150</v>
      </c>
      <c r="B606" s="28" t="s">
        <v>334</v>
      </c>
      <c r="C606" s="29" t="s">
        <v>214</v>
      </c>
      <c r="D606" s="35" t="s">
        <v>13</v>
      </c>
      <c r="E606" s="29" t="s">
        <v>883</v>
      </c>
      <c r="F606" s="29" t="s">
        <v>9</v>
      </c>
      <c r="G606" s="30">
        <f t="shared" ref="G606" si="79">G607+G609</f>
        <v>20000</v>
      </c>
      <c r="H606" s="30">
        <v>226611667.94999999</v>
      </c>
      <c r="I606" s="18">
        <f t="shared" si="76"/>
        <v>-226591667.94999999</v>
      </c>
    </row>
    <row r="607" spans="1:9" s="6" customFormat="1">
      <c r="A607" s="136" t="s">
        <v>343</v>
      </c>
      <c r="B607" s="130" t="s">
        <v>334</v>
      </c>
      <c r="C607" s="131" t="s">
        <v>214</v>
      </c>
      <c r="D607" s="131" t="s">
        <v>13</v>
      </c>
      <c r="E607" s="131" t="s">
        <v>883</v>
      </c>
      <c r="F607" s="131" t="s">
        <v>344</v>
      </c>
      <c r="G607" s="132">
        <f>G608</f>
        <v>10000</v>
      </c>
      <c r="H607" s="36">
        <v>215945630</v>
      </c>
      <c r="I607" s="18">
        <f t="shared" si="76"/>
        <v>-215935630</v>
      </c>
    </row>
    <row r="608" spans="1:9" s="6" customFormat="1">
      <c r="A608" s="139" t="s">
        <v>347</v>
      </c>
      <c r="B608" s="130" t="s">
        <v>334</v>
      </c>
      <c r="C608" s="131" t="s">
        <v>214</v>
      </c>
      <c r="D608" s="131" t="s">
        <v>13</v>
      </c>
      <c r="E608" s="131" t="s">
        <v>883</v>
      </c>
      <c r="F608" s="131" t="s">
        <v>348</v>
      </c>
      <c r="G608" s="132">
        <v>10000</v>
      </c>
      <c r="H608" s="36">
        <v>215945630</v>
      </c>
      <c r="I608" s="18">
        <f t="shared" si="76"/>
        <v>-215935630</v>
      </c>
    </row>
    <row r="609" spans="1:9" s="6" customFormat="1">
      <c r="A609" s="139" t="s">
        <v>349</v>
      </c>
      <c r="B609" s="130" t="s">
        <v>334</v>
      </c>
      <c r="C609" s="131" t="s">
        <v>214</v>
      </c>
      <c r="D609" s="131" t="s">
        <v>13</v>
      </c>
      <c r="E609" s="131" t="s">
        <v>883</v>
      </c>
      <c r="F609" s="131" t="s">
        <v>350</v>
      </c>
      <c r="G609" s="132">
        <f>G610</f>
        <v>10000</v>
      </c>
      <c r="H609" s="30">
        <v>110035560</v>
      </c>
      <c r="I609" s="18">
        <f t="shared" si="76"/>
        <v>-110025560</v>
      </c>
    </row>
    <row r="610" spans="1:9" s="6" customFormat="1">
      <c r="A610" s="139" t="s">
        <v>347</v>
      </c>
      <c r="B610" s="130" t="s">
        <v>334</v>
      </c>
      <c r="C610" s="131" t="s">
        <v>214</v>
      </c>
      <c r="D610" s="131" t="s">
        <v>13</v>
      </c>
      <c r="E610" s="131" t="s">
        <v>883</v>
      </c>
      <c r="F610" s="131" t="s">
        <v>348</v>
      </c>
      <c r="G610" s="132">
        <v>10000</v>
      </c>
      <c r="H610" s="30">
        <v>110035558</v>
      </c>
      <c r="I610" s="18">
        <f t="shared" si="76"/>
        <v>-110025558</v>
      </c>
    </row>
    <row r="611" spans="1:9" s="6" customFormat="1" ht="63.75">
      <c r="A611" s="105" t="s">
        <v>361</v>
      </c>
      <c r="B611" s="28" t="s">
        <v>334</v>
      </c>
      <c r="C611" s="35" t="s">
        <v>214</v>
      </c>
      <c r="D611" s="35" t="s">
        <v>13</v>
      </c>
      <c r="E611" s="29" t="s">
        <v>362</v>
      </c>
      <c r="F611" s="29" t="s">
        <v>9</v>
      </c>
      <c r="G611" s="30">
        <f t="shared" ref="G611:G613" si="80">G612</f>
        <v>1202070</v>
      </c>
      <c r="H611" s="30">
        <v>105910070</v>
      </c>
      <c r="I611" s="18">
        <f t="shared" si="76"/>
        <v>-104708000</v>
      </c>
    </row>
    <row r="612" spans="1:9" s="6" customFormat="1" ht="25.5">
      <c r="A612" s="105" t="s">
        <v>363</v>
      </c>
      <c r="B612" s="28" t="s">
        <v>334</v>
      </c>
      <c r="C612" s="35" t="s">
        <v>214</v>
      </c>
      <c r="D612" s="35" t="s">
        <v>13</v>
      </c>
      <c r="E612" s="29" t="s">
        <v>364</v>
      </c>
      <c r="F612" s="29" t="s">
        <v>9</v>
      </c>
      <c r="G612" s="30">
        <f t="shared" si="80"/>
        <v>1202070</v>
      </c>
      <c r="H612" s="30">
        <v>105910072</v>
      </c>
      <c r="I612" s="18">
        <f t="shared" si="76"/>
        <v>-104708002</v>
      </c>
    </row>
    <row r="613" spans="1:9" s="6" customFormat="1" ht="25.5">
      <c r="A613" s="105" t="s">
        <v>365</v>
      </c>
      <c r="B613" s="28" t="s">
        <v>334</v>
      </c>
      <c r="C613" s="35" t="s">
        <v>214</v>
      </c>
      <c r="D613" s="35" t="s">
        <v>13</v>
      </c>
      <c r="E613" s="29" t="s">
        <v>366</v>
      </c>
      <c r="F613" s="29" t="s">
        <v>9</v>
      </c>
      <c r="G613" s="30">
        <f t="shared" si="80"/>
        <v>1202070</v>
      </c>
      <c r="H613" s="30">
        <v>10666037.949999999</v>
      </c>
      <c r="I613" s="18">
        <f t="shared" si="76"/>
        <v>-9463967.9499999993</v>
      </c>
    </row>
    <row r="614" spans="1:9" s="6" customFormat="1" ht="38.25">
      <c r="A614" s="105" t="s">
        <v>367</v>
      </c>
      <c r="B614" s="28" t="s">
        <v>334</v>
      </c>
      <c r="C614" s="35" t="s">
        <v>214</v>
      </c>
      <c r="D614" s="35" t="s">
        <v>13</v>
      </c>
      <c r="E614" s="29" t="s">
        <v>368</v>
      </c>
      <c r="F614" s="29" t="s">
        <v>9</v>
      </c>
      <c r="G614" s="30">
        <f>G615+G617</f>
        <v>1202070</v>
      </c>
      <c r="H614" s="30">
        <v>10177583</v>
      </c>
      <c r="I614" s="18">
        <f t="shared" si="76"/>
        <v>-8975513</v>
      </c>
    </row>
    <row r="615" spans="1:9" s="6" customFormat="1">
      <c r="A615" s="136" t="s">
        <v>343</v>
      </c>
      <c r="B615" s="130" t="s">
        <v>334</v>
      </c>
      <c r="C615" s="131" t="s">
        <v>214</v>
      </c>
      <c r="D615" s="131" t="s">
        <v>13</v>
      </c>
      <c r="E615" s="131" t="s">
        <v>368</v>
      </c>
      <c r="F615" s="131" t="s">
        <v>344</v>
      </c>
      <c r="G615" s="132">
        <f>G616</f>
        <v>956170</v>
      </c>
      <c r="H615" s="30">
        <v>3634347</v>
      </c>
      <c r="I615" s="18">
        <f t="shared" si="76"/>
        <v>-2678177</v>
      </c>
    </row>
    <row r="616" spans="1:9" s="6" customFormat="1">
      <c r="A616" s="139" t="s">
        <v>347</v>
      </c>
      <c r="B616" s="130" t="s">
        <v>334</v>
      </c>
      <c r="C616" s="131" t="s">
        <v>214</v>
      </c>
      <c r="D616" s="131" t="s">
        <v>13</v>
      </c>
      <c r="E616" s="131" t="s">
        <v>368</v>
      </c>
      <c r="F616" s="131" t="s">
        <v>348</v>
      </c>
      <c r="G616" s="132">
        <v>956170</v>
      </c>
      <c r="H616" s="30">
        <v>3634347</v>
      </c>
      <c r="I616" s="18">
        <f t="shared" si="76"/>
        <v>-2678177</v>
      </c>
    </row>
    <row r="617" spans="1:9" s="6" customFormat="1">
      <c r="A617" s="139" t="s">
        <v>349</v>
      </c>
      <c r="B617" s="130" t="s">
        <v>334</v>
      </c>
      <c r="C617" s="131" t="s">
        <v>214</v>
      </c>
      <c r="D617" s="131" t="s">
        <v>13</v>
      </c>
      <c r="E617" s="131" t="s">
        <v>368</v>
      </c>
      <c r="F617" s="131" t="s">
        <v>350</v>
      </c>
      <c r="G617" s="132">
        <f>G618</f>
        <v>245900</v>
      </c>
      <c r="H617" s="30">
        <v>6543236</v>
      </c>
      <c r="I617" s="18">
        <f t="shared" si="76"/>
        <v>-6297336</v>
      </c>
    </row>
    <row r="618" spans="1:9" s="6" customFormat="1">
      <c r="A618" s="139" t="s">
        <v>353</v>
      </c>
      <c r="B618" s="130" t="s">
        <v>334</v>
      </c>
      <c r="C618" s="131" t="s">
        <v>214</v>
      </c>
      <c r="D618" s="131" t="s">
        <v>13</v>
      </c>
      <c r="E618" s="131" t="s">
        <v>368</v>
      </c>
      <c r="F618" s="131" t="s">
        <v>354</v>
      </c>
      <c r="G618" s="132">
        <v>245900</v>
      </c>
      <c r="H618" s="30">
        <v>6543236</v>
      </c>
      <c r="I618" s="18">
        <f t="shared" si="76"/>
        <v>-6297336</v>
      </c>
    </row>
    <row r="619" spans="1:9" s="6" customFormat="1">
      <c r="A619" s="23" t="s">
        <v>391</v>
      </c>
      <c r="B619" s="24" t="s">
        <v>334</v>
      </c>
      <c r="C619" s="25" t="s">
        <v>214</v>
      </c>
      <c r="D619" s="25" t="s">
        <v>392</v>
      </c>
      <c r="E619" s="25" t="s">
        <v>8</v>
      </c>
      <c r="F619" s="25" t="s">
        <v>9</v>
      </c>
      <c r="G619" s="26">
        <f t="shared" ref="G619" si="81">G620+G634+G640</f>
        <v>58050930</v>
      </c>
      <c r="H619" s="30">
        <v>488454.95</v>
      </c>
      <c r="I619" s="18">
        <f t="shared" si="76"/>
        <v>57562475.049999997</v>
      </c>
    </row>
    <row r="620" spans="1:9" s="6" customFormat="1" ht="25.5">
      <c r="A620" s="27" t="s">
        <v>336</v>
      </c>
      <c r="B620" s="28" t="s">
        <v>334</v>
      </c>
      <c r="C620" s="29" t="s">
        <v>214</v>
      </c>
      <c r="D620" s="29" t="s">
        <v>392</v>
      </c>
      <c r="E620" s="29" t="s">
        <v>337</v>
      </c>
      <c r="F620" s="29" t="s">
        <v>9</v>
      </c>
      <c r="G620" s="30">
        <f t="shared" ref="G620" si="82">G621</f>
        <v>18569280</v>
      </c>
      <c r="H620" s="44"/>
      <c r="I620" s="18">
        <f t="shared" si="76"/>
        <v>18569280</v>
      </c>
    </row>
    <row r="621" spans="1:9" s="6" customFormat="1" ht="25.5">
      <c r="A621" s="27" t="s">
        <v>338</v>
      </c>
      <c r="B621" s="28" t="s">
        <v>334</v>
      </c>
      <c r="C621" s="29" t="s">
        <v>214</v>
      </c>
      <c r="D621" s="29" t="s">
        <v>392</v>
      </c>
      <c r="E621" s="29" t="s">
        <v>339</v>
      </c>
      <c r="F621" s="29" t="s">
        <v>9</v>
      </c>
      <c r="G621" s="30">
        <f t="shared" ref="G621" si="83">G622+G630</f>
        <v>18569280</v>
      </c>
      <c r="H621" s="30">
        <v>41894.949999999997</v>
      </c>
      <c r="I621" s="18">
        <f t="shared" si="76"/>
        <v>18527385.050000001</v>
      </c>
    </row>
    <row r="622" spans="1:9" s="6" customFormat="1" ht="38.25">
      <c r="A622" s="27" t="s">
        <v>393</v>
      </c>
      <c r="B622" s="28" t="s">
        <v>334</v>
      </c>
      <c r="C622" s="29" t="s">
        <v>214</v>
      </c>
      <c r="D622" s="29" t="s">
        <v>392</v>
      </c>
      <c r="E622" s="29" t="s">
        <v>394</v>
      </c>
      <c r="F622" s="29" t="s">
        <v>9</v>
      </c>
      <c r="G622" s="30">
        <f>G623</f>
        <v>5078790</v>
      </c>
      <c r="H622" s="30">
        <v>446560</v>
      </c>
      <c r="I622" s="18">
        <f t="shared" si="76"/>
        <v>4632230</v>
      </c>
    </row>
    <row r="623" spans="1:9" s="6" customFormat="1" ht="25.5">
      <c r="A623" s="27" t="s">
        <v>1011</v>
      </c>
      <c r="B623" s="28" t="s">
        <v>334</v>
      </c>
      <c r="C623" s="29" t="s">
        <v>214</v>
      </c>
      <c r="D623" s="29" t="s">
        <v>392</v>
      </c>
      <c r="E623" s="29" t="s">
        <v>395</v>
      </c>
      <c r="F623" s="29" t="s">
        <v>9</v>
      </c>
      <c r="G623" s="30">
        <f t="shared" ref="G623" si="84">G624+G626+G628</f>
        <v>5078790</v>
      </c>
      <c r="H623" s="30">
        <v>488454.95</v>
      </c>
      <c r="I623" s="18">
        <f t="shared" si="76"/>
        <v>4590335.05</v>
      </c>
    </row>
    <row r="624" spans="1:9" s="6" customFormat="1" ht="25.5">
      <c r="A624" s="129" t="s">
        <v>27</v>
      </c>
      <c r="B624" s="130" t="s">
        <v>334</v>
      </c>
      <c r="C624" s="131" t="s">
        <v>214</v>
      </c>
      <c r="D624" s="131" t="s">
        <v>392</v>
      </c>
      <c r="E624" s="131" t="s">
        <v>395</v>
      </c>
      <c r="F624" s="131" t="s">
        <v>28</v>
      </c>
      <c r="G624" s="132">
        <f>G625</f>
        <v>200000</v>
      </c>
      <c r="H624" s="30">
        <v>488454.95</v>
      </c>
      <c r="I624" s="18">
        <f t="shared" si="76"/>
        <v>-288454.95</v>
      </c>
    </row>
    <row r="625" spans="1:9" s="6" customFormat="1">
      <c r="A625" s="139" t="s">
        <v>29</v>
      </c>
      <c r="B625" s="130" t="s">
        <v>334</v>
      </c>
      <c r="C625" s="131" t="s">
        <v>214</v>
      </c>
      <c r="D625" s="131" t="s">
        <v>392</v>
      </c>
      <c r="E625" s="131" t="s">
        <v>395</v>
      </c>
      <c r="F625" s="131" t="s">
        <v>30</v>
      </c>
      <c r="G625" s="132">
        <v>200000</v>
      </c>
      <c r="H625" s="30">
        <v>120000</v>
      </c>
      <c r="I625" s="18">
        <f t="shared" si="76"/>
        <v>80000</v>
      </c>
    </row>
    <row r="626" spans="1:9" s="6" customFormat="1">
      <c r="A626" s="139" t="s">
        <v>343</v>
      </c>
      <c r="B626" s="130" t="s">
        <v>334</v>
      </c>
      <c r="C626" s="131" t="s">
        <v>214</v>
      </c>
      <c r="D626" s="131" t="s">
        <v>392</v>
      </c>
      <c r="E626" s="131" t="s">
        <v>395</v>
      </c>
      <c r="F626" s="131" t="s">
        <v>344</v>
      </c>
      <c r="G626" s="132">
        <f>G627</f>
        <v>4533500</v>
      </c>
      <c r="H626" s="30">
        <v>20000</v>
      </c>
      <c r="I626" s="18">
        <f t="shared" si="76"/>
        <v>4513500</v>
      </c>
    </row>
    <row r="627" spans="1:9" s="6" customFormat="1">
      <c r="A627" s="139" t="s">
        <v>347</v>
      </c>
      <c r="B627" s="130" t="s">
        <v>334</v>
      </c>
      <c r="C627" s="131" t="s">
        <v>214</v>
      </c>
      <c r="D627" s="131" t="s">
        <v>392</v>
      </c>
      <c r="E627" s="131" t="s">
        <v>395</v>
      </c>
      <c r="F627" s="131" t="s">
        <v>348</v>
      </c>
      <c r="G627" s="132">
        <v>4533500</v>
      </c>
      <c r="H627" s="30">
        <v>20000</v>
      </c>
      <c r="I627" s="18">
        <f t="shared" si="76"/>
        <v>4513500</v>
      </c>
    </row>
    <row r="628" spans="1:9" s="6" customFormat="1">
      <c r="A628" s="139" t="s">
        <v>349</v>
      </c>
      <c r="B628" s="130" t="s">
        <v>334</v>
      </c>
      <c r="C628" s="131" t="s">
        <v>214</v>
      </c>
      <c r="D628" s="131" t="s">
        <v>392</v>
      </c>
      <c r="E628" s="131" t="s">
        <v>395</v>
      </c>
      <c r="F628" s="131" t="s">
        <v>350</v>
      </c>
      <c r="G628" s="132">
        <f>G629</f>
        <v>345290</v>
      </c>
      <c r="H628" s="30">
        <v>20000</v>
      </c>
      <c r="I628" s="18">
        <f t="shared" si="76"/>
        <v>325290</v>
      </c>
    </row>
    <row r="629" spans="1:9" s="6" customFormat="1">
      <c r="A629" s="139" t="s">
        <v>353</v>
      </c>
      <c r="B629" s="130" t="s">
        <v>334</v>
      </c>
      <c r="C629" s="131" t="s">
        <v>214</v>
      </c>
      <c r="D629" s="131" t="s">
        <v>392</v>
      </c>
      <c r="E629" s="131" t="s">
        <v>395</v>
      </c>
      <c r="F629" s="131" t="s">
        <v>354</v>
      </c>
      <c r="G629" s="132">
        <v>345290</v>
      </c>
      <c r="H629" s="30">
        <v>10000</v>
      </c>
      <c r="I629" s="18">
        <f t="shared" si="76"/>
        <v>335290</v>
      </c>
    </row>
    <row r="630" spans="1:9" s="6" customFormat="1" ht="25.5">
      <c r="A630" s="139" t="s">
        <v>396</v>
      </c>
      <c r="B630" s="130" t="s">
        <v>334</v>
      </c>
      <c r="C630" s="131" t="s">
        <v>214</v>
      </c>
      <c r="D630" s="131" t="s">
        <v>392</v>
      </c>
      <c r="E630" s="131" t="s">
        <v>397</v>
      </c>
      <c r="F630" s="131" t="s">
        <v>9</v>
      </c>
      <c r="G630" s="132">
        <f t="shared" ref="G630" si="85">G631</f>
        <v>13490490</v>
      </c>
      <c r="H630" s="30">
        <v>10000</v>
      </c>
      <c r="I630" s="18">
        <f t="shared" si="76"/>
        <v>13480490</v>
      </c>
    </row>
    <row r="631" spans="1:9" s="6" customFormat="1" ht="25.5">
      <c r="A631" s="33" t="s">
        <v>125</v>
      </c>
      <c r="B631" s="34" t="s">
        <v>334</v>
      </c>
      <c r="C631" s="35" t="s">
        <v>214</v>
      </c>
      <c r="D631" s="35" t="s">
        <v>392</v>
      </c>
      <c r="E631" s="35" t="s">
        <v>398</v>
      </c>
      <c r="F631" s="35" t="s">
        <v>9</v>
      </c>
      <c r="G631" s="36">
        <f t="shared" ref="G631" si="86">SUM(G632:G632)</f>
        <v>13490490</v>
      </c>
      <c r="H631" s="30">
        <v>10000</v>
      </c>
      <c r="I631" s="18">
        <f t="shared" si="76"/>
        <v>13480490</v>
      </c>
    </row>
    <row r="632" spans="1:9" s="6" customFormat="1">
      <c r="A632" s="136" t="s">
        <v>343</v>
      </c>
      <c r="B632" s="130" t="s">
        <v>334</v>
      </c>
      <c r="C632" s="131" t="s">
        <v>214</v>
      </c>
      <c r="D632" s="131" t="s">
        <v>392</v>
      </c>
      <c r="E632" s="131" t="s">
        <v>398</v>
      </c>
      <c r="F632" s="131" t="s">
        <v>344</v>
      </c>
      <c r="G632" s="132">
        <f>G633</f>
        <v>13490490</v>
      </c>
      <c r="H632" s="30">
        <v>10000</v>
      </c>
      <c r="I632" s="18">
        <f t="shared" si="76"/>
        <v>13480490</v>
      </c>
    </row>
    <row r="633" spans="1:9" s="6" customFormat="1" ht="38.25">
      <c r="A633" s="139" t="s">
        <v>345</v>
      </c>
      <c r="B633" s="130" t="s">
        <v>334</v>
      </c>
      <c r="C633" s="131" t="s">
        <v>214</v>
      </c>
      <c r="D633" s="131" t="s">
        <v>392</v>
      </c>
      <c r="E633" s="131" t="s">
        <v>398</v>
      </c>
      <c r="F633" s="131" t="s">
        <v>346</v>
      </c>
      <c r="G633" s="132">
        <v>13490490</v>
      </c>
      <c r="H633" s="30">
        <v>100000</v>
      </c>
      <c r="I633" s="18">
        <f t="shared" si="76"/>
        <v>13390490</v>
      </c>
    </row>
    <row r="634" spans="1:9" s="6" customFormat="1" ht="63.75">
      <c r="A634" s="139" t="s">
        <v>361</v>
      </c>
      <c r="B634" s="130" t="s">
        <v>334</v>
      </c>
      <c r="C634" s="131" t="s">
        <v>214</v>
      </c>
      <c r="D634" s="131" t="s">
        <v>392</v>
      </c>
      <c r="E634" s="131" t="s">
        <v>362</v>
      </c>
      <c r="F634" s="131" t="s">
        <v>9</v>
      </c>
      <c r="G634" s="132">
        <f t="shared" ref="G634:G637" si="87">G635</f>
        <v>28200</v>
      </c>
      <c r="H634" s="30">
        <v>100000</v>
      </c>
      <c r="I634" s="18">
        <f t="shared" si="76"/>
        <v>-71800</v>
      </c>
    </row>
    <row r="635" spans="1:9" s="6" customFormat="1" ht="25.5">
      <c r="A635" s="139" t="s">
        <v>363</v>
      </c>
      <c r="B635" s="130" t="s">
        <v>334</v>
      </c>
      <c r="C635" s="131" t="s">
        <v>214</v>
      </c>
      <c r="D635" s="131" t="s">
        <v>392</v>
      </c>
      <c r="E635" s="131" t="s">
        <v>364</v>
      </c>
      <c r="F635" s="131" t="s">
        <v>9</v>
      </c>
      <c r="G635" s="132">
        <f t="shared" si="87"/>
        <v>28200</v>
      </c>
      <c r="H635" s="30">
        <v>100000</v>
      </c>
      <c r="I635" s="18">
        <f t="shared" si="76"/>
        <v>-71800</v>
      </c>
    </row>
    <row r="636" spans="1:9" s="6" customFormat="1" ht="25.5">
      <c r="A636" s="105" t="s">
        <v>365</v>
      </c>
      <c r="B636" s="28" t="s">
        <v>334</v>
      </c>
      <c r="C636" s="29" t="s">
        <v>214</v>
      </c>
      <c r="D636" s="29" t="s">
        <v>392</v>
      </c>
      <c r="E636" s="29" t="s">
        <v>366</v>
      </c>
      <c r="F636" s="29" t="s">
        <v>9</v>
      </c>
      <c r="G636" s="30">
        <f t="shared" si="87"/>
        <v>28200</v>
      </c>
      <c r="H636" s="30">
        <v>100000</v>
      </c>
      <c r="I636" s="18">
        <f t="shared" si="76"/>
        <v>-71800</v>
      </c>
    </row>
    <row r="637" spans="1:9" s="6" customFormat="1" ht="38.25">
      <c r="A637" s="105" t="s">
        <v>367</v>
      </c>
      <c r="B637" s="28" t="s">
        <v>334</v>
      </c>
      <c r="C637" s="29" t="s">
        <v>214</v>
      </c>
      <c r="D637" s="29" t="s">
        <v>392</v>
      </c>
      <c r="E637" s="29" t="s">
        <v>368</v>
      </c>
      <c r="F637" s="29" t="s">
        <v>9</v>
      </c>
      <c r="G637" s="30">
        <f t="shared" si="87"/>
        <v>28200</v>
      </c>
      <c r="H637" s="30">
        <v>100000</v>
      </c>
      <c r="I637" s="18">
        <f t="shared" si="76"/>
        <v>-71800</v>
      </c>
    </row>
    <row r="638" spans="1:9" s="6" customFormat="1">
      <c r="A638" s="139" t="s">
        <v>343</v>
      </c>
      <c r="B638" s="130" t="s">
        <v>334</v>
      </c>
      <c r="C638" s="131" t="s">
        <v>214</v>
      </c>
      <c r="D638" s="131" t="s">
        <v>392</v>
      </c>
      <c r="E638" s="131" t="s">
        <v>368</v>
      </c>
      <c r="F638" s="131" t="s">
        <v>344</v>
      </c>
      <c r="G638" s="132">
        <f>G639</f>
        <v>28200</v>
      </c>
      <c r="H638" s="30">
        <v>380800</v>
      </c>
      <c r="I638" s="18">
        <f t="shared" si="76"/>
        <v>-352600</v>
      </c>
    </row>
    <row r="639" spans="1:9" s="6" customFormat="1">
      <c r="A639" s="139" t="s">
        <v>347</v>
      </c>
      <c r="B639" s="130" t="s">
        <v>334</v>
      </c>
      <c r="C639" s="131" t="s">
        <v>214</v>
      </c>
      <c r="D639" s="131" t="s">
        <v>392</v>
      </c>
      <c r="E639" s="131" t="s">
        <v>368</v>
      </c>
      <c r="F639" s="131" t="s">
        <v>348</v>
      </c>
      <c r="G639" s="132">
        <v>28200</v>
      </c>
      <c r="H639" s="30">
        <v>380800</v>
      </c>
      <c r="I639" s="18">
        <f t="shared" si="76"/>
        <v>-352600</v>
      </c>
    </row>
    <row r="640" spans="1:9" s="6" customFormat="1" ht="25.5">
      <c r="A640" s="139" t="s">
        <v>399</v>
      </c>
      <c r="B640" s="130" t="s">
        <v>334</v>
      </c>
      <c r="C640" s="131" t="s">
        <v>214</v>
      </c>
      <c r="D640" s="131" t="s">
        <v>392</v>
      </c>
      <c r="E640" s="131" t="s">
        <v>400</v>
      </c>
      <c r="F640" s="131" t="s">
        <v>9</v>
      </c>
      <c r="G640" s="132">
        <f t="shared" ref="G640" si="88">G641</f>
        <v>39453450</v>
      </c>
      <c r="H640" s="30">
        <v>380800</v>
      </c>
      <c r="I640" s="18">
        <f t="shared" si="76"/>
        <v>39072650</v>
      </c>
    </row>
    <row r="641" spans="1:9" s="6" customFormat="1" ht="25.5">
      <c r="A641" s="105" t="s">
        <v>401</v>
      </c>
      <c r="B641" s="28" t="s">
        <v>334</v>
      </c>
      <c r="C641" s="29" t="s">
        <v>214</v>
      </c>
      <c r="D641" s="29" t="s">
        <v>392</v>
      </c>
      <c r="E641" s="29" t="s">
        <v>402</v>
      </c>
      <c r="F641" s="29" t="s">
        <v>9</v>
      </c>
      <c r="G641" s="30">
        <f>G642+G653+G666+G657</f>
        <v>39453450</v>
      </c>
      <c r="H641" s="30">
        <v>380800</v>
      </c>
      <c r="I641" s="18">
        <f t="shared" si="76"/>
        <v>39072650</v>
      </c>
    </row>
    <row r="642" spans="1:9" s="6" customFormat="1" ht="25.5">
      <c r="A642" s="105" t="s">
        <v>18</v>
      </c>
      <c r="B642" s="28" t="s">
        <v>334</v>
      </c>
      <c r="C642" s="29" t="s">
        <v>214</v>
      </c>
      <c r="D642" s="29" t="s">
        <v>392</v>
      </c>
      <c r="E642" s="29" t="s">
        <v>403</v>
      </c>
      <c r="F642" s="29" t="s">
        <v>9</v>
      </c>
      <c r="G642" s="30">
        <f>G643+G646+G649</f>
        <v>2616000</v>
      </c>
      <c r="H642" s="30">
        <v>339700</v>
      </c>
      <c r="I642" s="18">
        <f t="shared" si="76"/>
        <v>2276300</v>
      </c>
    </row>
    <row r="643" spans="1:9" s="6" customFormat="1" ht="25.5">
      <c r="A643" s="129" t="s">
        <v>404</v>
      </c>
      <c r="B643" s="130" t="s">
        <v>334</v>
      </c>
      <c r="C643" s="131" t="s">
        <v>214</v>
      </c>
      <c r="D643" s="131" t="s">
        <v>392</v>
      </c>
      <c r="E643" s="131" t="s">
        <v>403</v>
      </c>
      <c r="F643" s="131" t="s">
        <v>21</v>
      </c>
      <c r="G643" s="132">
        <f>G644+G645</f>
        <v>677240</v>
      </c>
      <c r="H643" s="30">
        <v>339700</v>
      </c>
      <c r="I643" s="18">
        <f t="shared" si="76"/>
        <v>337540</v>
      </c>
    </row>
    <row r="644" spans="1:9" s="6" customFormat="1" ht="25.5">
      <c r="A644" s="139" t="s">
        <v>22</v>
      </c>
      <c r="B644" s="130" t="s">
        <v>334</v>
      </c>
      <c r="C644" s="131" t="s">
        <v>214</v>
      </c>
      <c r="D644" s="131" t="s">
        <v>392</v>
      </c>
      <c r="E644" s="131" t="s">
        <v>403</v>
      </c>
      <c r="F644" s="131" t="s">
        <v>23</v>
      </c>
      <c r="G644" s="132">
        <v>522400</v>
      </c>
      <c r="H644" s="30">
        <v>41100</v>
      </c>
      <c r="I644" s="18">
        <f t="shared" si="76"/>
        <v>481300</v>
      </c>
    </row>
    <row r="645" spans="1:9" s="6" customFormat="1" ht="38.25">
      <c r="A645" s="139" t="s">
        <v>25</v>
      </c>
      <c r="B645" s="130" t="s">
        <v>334</v>
      </c>
      <c r="C645" s="131" t="s">
        <v>214</v>
      </c>
      <c r="D645" s="131" t="s">
        <v>392</v>
      </c>
      <c r="E645" s="131" t="s">
        <v>403</v>
      </c>
      <c r="F645" s="131" t="s">
        <v>26</v>
      </c>
      <c r="G645" s="132">
        <v>154840</v>
      </c>
      <c r="H645" s="30">
        <v>41100</v>
      </c>
      <c r="I645" s="18">
        <f t="shared" si="76"/>
        <v>113740</v>
      </c>
    </row>
    <row r="646" spans="1:9" s="6" customFormat="1" ht="25.5">
      <c r="A646" s="139" t="s">
        <v>27</v>
      </c>
      <c r="B646" s="130" t="s">
        <v>334</v>
      </c>
      <c r="C646" s="131" t="s">
        <v>214</v>
      </c>
      <c r="D646" s="131" t="s">
        <v>392</v>
      </c>
      <c r="E646" s="131" t="s">
        <v>403</v>
      </c>
      <c r="F646" s="131" t="s">
        <v>28</v>
      </c>
      <c r="G646" s="132">
        <f>SUM(G647:G648)</f>
        <v>1885620</v>
      </c>
      <c r="H646" s="26">
        <v>39485320</v>
      </c>
      <c r="I646" s="18">
        <f t="shared" si="76"/>
        <v>-37599700</v>
      </c>
    </row>
    <row r="647" spans="1:9" s="6" customFormat="1">
      <c r="A647" s="139" t="s">
        <v>29</v>
      </c>
      <c r="B647" s="130" t="s">
        <v>334</v>
      </c>
      <c r="C647" s="131" t="s">
        <v>214</v>
      </c>
      <c r="D647" s="131" t="s">
        <v>392</v>
      </c>
      <c r="E647" s="131" t="s">
        <v>403</v>
      </c>
      <c r="F647" s="131" t="s">
        <v>30</v>
      </c>
      <c r="G647" s="132">
        <v>1380100</v>
      </c>
      <c r="H647" s="30">
        <v>39440120</v>
      </c>
      <c r="I647" s="18">
        <f t="shared" si="76"/>
        <v>-38060020</v>
      </c>
    </row>
    <row r="648" spans="1:9" s="6" customFormat="1">
      <c r="A648" s="139" t="s">
        <v>977</v>
      </c>
      <c r="B648" s="130" t="s">
        <v>334</v>
      </c>
      <c r="C648" s="131" t="s">
        <v>214</v>
      </c>
      <c r="D648" s="131" t="s">
        <v>392</v>
      </c>
      <c r="E648" s="131" t="s">
        <v>403</v>
      </c>
      <c r="F648" s="131" t="s">
        <v>978</v>
      </c>
      <c r="G648" s="132">
        <v>505520</v>
      </c>
      <c r="H648" s="30">
        <v>39440120</v>
      </c>
      <c r="I648" s="18">
        <f t="shared" si="76"/>
        <v>-38934600</v>
      </c>
    </row>
    <row r="649" spans="1:9" s="6" customFormat="1">
      <c r="A649" s="139" t="s">
        <v>31</v>
      </c>
      <c r="B649" s="130" t="s">
        <v>334</v>
      </c>
      <c r="C649" s="131" t="s">
        <v>214</v>
      </c>
      <c r="D649" s="131" t="s">
        <v>392</v>
      </c>
      <c r="E649" s="131" t="s">
        <v>403</v>
      </c>
      <c r="F649" s="131" t="s">
        <v>32</v>
      </c>
      <c r="G649" s="132">
        <f>G650+G651+G652</f>
        <v>53140</v>
      </c>
      <c r="H649" s="30">
        <v>39440120</v>
      </c>
      <c r="I649" s="18">
        <f t="shared" si="76"/>
        <v>-39386980</v>
      </c>
    </row>
    <row r="650" spans="1:9" s="6" customFormat="1">
      <c r="A650" s="139" t="s">
        <v>33</v>
      </c>
      <c r="B650" s="130" t="s">
        <v>334</v>
      </c>
      <c r="C650" s="131" t="s">
        <v>214</v>
      </c>
      <c r="D650" s="131" t="s">
        <v>392</v>
      </c>
      <c r="E650" s="131" t="s">
        <v>403</v>
      </c>
      <c r="F650" s="131" t="s">
        <v>34</v>
      </c>
      <c r="G650" s="132">
        <v>40240</v>
      </c>
      <c r="H650" s="30">
        <v>9731430</v>
      </c>
      <c r="I650" s="18">
        <f t="shared" si="76"/>
        <v>-9691190</v>
      </c>
    </row>
    <row r="651" spans="1:9" s="6" customFormat="1">
      <c r="A651" s="139" t="s">
        <v>35</v>
      </c>
      <c r="B651" s="130" t="s">
        <v>334</v>
      </c>
      <c r="C651" s="131" t="s">
        <v>214</v>
      </c>
      <c r="D651" s="131" t="s">
        <v>392</v>
      </c>
      <c r="E651" s="131" t="s">
        <v>403</v>
      </c>
      <c r="F651" s="131" t="s">
        <v>36</v>
      </c>
      <c r="G651" s="132">
        <v>1900</v>
      </c>
      <c r="H651" s="30">
        <v>9731430</v>
      </c>
      <c r="I651" s="18">
        <f t="shared" si="76"/>
        <v>-9729530</v>
      </c>
    </row>
    <row r="652" spans="1:9" s="6" customFormat="1">
      <c r="A652" s="139" t="s">
        <v>79</v>
      </c>
      <c r="B652" s="130" t="s">
        <v>334</v>
      </c>
      <c r="C652" s="131" t="s">
        <v>214</v>
      </c>
      <c r="D652" s="131" t="s">
        <v>392</v>
      </c>
      <c r="E652" s="131" t="s">
        <v>403</v>
      </c>
      <c r="F652" s="131" t="s">
        <v>80</v>
      </c>
      <c r="G652" s="132">
        <v>11000</v>
      </c>
      <c r="H652" s="30">
        <v>9731430</v>
      </c>
      <c r="I652" s="18">
        <f t="shared" si="76"/>
        <v>-9720430</v>
      </c>
    </row>
    <row r="653" spans="1:9" s="6" customFormat="1" ht="25.5">
      <c r="A653" s="139" t="s">
        <v>37</v>
      </c>
      <c r="B653" s="130" t="s">
        <v>334</v>
      </c>
      <c r="C653" s="131" t="s">
        <v>214</v>
      </c>
      <c r="D653" s="131" t="s">
        <v>392</v>
      </c>
      <c r="E653" s="131" t="s">
        <v>405</v>
      </c>
      <c r="F653" s="131" t="s">
        <v>9</v>
      </c>
      <c r="G653" s="132">
        <f t="shared" ref="G653" si="89">G654</f>
        <v>26853720</v>
      </c>
      <c r="H653" s="30">
        <v>29708690</v>
      </c>
      <c r="I653" s="18">
        <f t="shared" si="76"/>
        <v>-2854970</v>
      </c>
    </row>
    <row r="654" spans="1:9" s="6" customFormat="1" ht="25.5">
      <c r="A654" s="139" t="s">
        <v>404</v>
      </c>
      <c r="B654" s="130" t="s">
        <v>334</v>
      </c>
      <c r="C654" s="131" t="s">
        <v>214</v>
      </c>
      <c r="D654" s="131" t="s">
        <v>392</v>
      </c>
      <c r="E654" s="131" t="s">
        <v>405</v>
      </c>
      <c r="F654" s="131" t="s">
        <v>21</v>
      </c>
      <c r="G654" s="132">
        <f>SUM(G655:G656)</f>
        <v>26853720</v>
      </c>
      <c r="H654" s="30">
        <v>25940233</v>
      </c>
      <c r="I654" s="18">
        <f t="shared" si="76"/>
        <v>913487</v>
      </c>
    </row>
    <row r="655" spans="1:9" s="6" customFormat="1">
      <c r="A655" s="139" t="s">
        <v>39</v>
      </c>
      <c r="B655" s="130" t="s">
        <v>334</v>
      </c>
      <c r="C655" s="131" t="s">
        <v>214</v>
      </c>
      <c r="D655" s="131" t="s">
        <v>392</v>
      </c>
      <c r="E655" s="131" t="s">
        <v>405</v>
      </c>
      <c r="F655" s="131" t="s">
        <v>40</v>
      </c>
      <c r="G655" s="132">
        <v>20624975</v>
      </c>
      <c r="H655" s="30">
        <v>25940233</v>
      </c>
      <c r="I655" s="18">
        <f t="shared" si="76"/>
        <v>-5315258</v>
      </c>
    </row>
    <row r="656" spans="1:9" s="6" customFormat="1" ht="38.25">
      <c r="A656" s="139" t="s">
        <v>25</v>
      </c>
      <c r="B656" s="130" t="s">
        <v>334</v>
      </c>
      <c r="C656" s="131" t="s">
        <v>214</v>
      </c>
      <c r="D656" s="131" t="s">
        <v>392</v>
      </c>
      <c r="E656" s="131" t="s">
        <v>405</v>
      </c>
      <c r="F656" s="131" t="s">
        <v>26</v>
      </c>
      <c r="G656" s="132">
        <v>6228745</v>
      </c>
      <c r="H656" s="30">
        <v>3768457</v>
      </c>
      <c r="I656" s="18">
        <f t="shared" si="76"/>
        <v>2460288</v>
      </c>
    </row>
    <row r="657" spans="1:9" s="6" customFormat="1" ht="25.5">
      <c r="A657" s="139" t="s">
        <v>125</v>
      </c>
      <c r="B657" s="130" t="s">
        <v>334</v>
      </c>
      <c r="C657" s="131" t="s">
        <v>214</v>
      </c>
      <c r="D657" s="131" t="s">
        <v>392</v>
      </c>
      <c r="E657" s="131" t="s">
        <v>406</v>
      </c>
      <c r="F657" s="131" t="s">
        <v>9</v>
      </c>
      <c r="G657" s="132">
        <f>G658+G661+G664</f>
        <v>7257520</v>
      </c>
      <c r="H657" s="30">
        <v>3768457</v>
      </c>
      <c r="I657" s="18">
        <f t="shared" si="76"/>
        <v>3489063</v>
      </c>
    </row>
    <row r="658" spans="1:9" s="6" customFormat="1">
      <c r="A658" s="139" t="s">
        <v>127</v>
      </c>
      <c r="B658" s="130" t="s">
        <v>334</v>
      </c>
      <c r="C658" s="131" t="s">
        <v>214</v>
      </c>
      <c r="D658" s="131" t="s">
        <v>392</v>
      </c>
      <c r="E658" s="131" t="s">
        <v>406</v>
      </c>
      <c r="F658" s="131" t="s">
        <v>128</v>
      </c>
      <c r="G658" s="132">
        <f>G659+G660</f>
        <v>6990040</v>
      </c>
      <c r="H658" s="30">
        <v>45200</v>
      </c>
      <c r="I658" s="18">
        <f t="shared" si="76"/>
        <v>6944840</v>
      </c>
    </row>
    <row r="659" spans="1:9" s="6" customFormat="1">
      <c r="A659" s="139" t="s">
        <v>129</v>
      </c>
      <c r="B659" s="130" t="s">
        <v>334</v>
      </c>
      <c r="C659" s="131" t="s">
        <v>214</v>
      </c>
      <c r="D659" s="131" t="s">
        <v>392</v>
      </c>
      <c r="E659" s="131" t="s">
        <v>406</v>
      </c>
      <c r="F659" s="131" t="s">
        <v>984</v>
      </c>
      <c r="G659" s="132">
        <v>5368695</v>
      </c>
      <c r="H659" s="30">
        <v>45200</v>
      </c>
      <c r="I659" s="18">
        <f t="shared" ref="I659:I722" si="90">G659-H659</f>
        <v>5323495</v>
      </c>
    </row>
    <row r="660" spans="1:9" s="6" customFormat="1" ht="38.25">
      <c r="A660" s="139" t="s">
        <v>131</v>
      </c>
      <c r="B660" s="130" t="s">
        <v>334</v>
      </c>
      <c r="C660" s="131" t="s">
        <v>214</v>
      </c>
      <c r="D660" s="131" t="s">
        <v>392</v>
      </c>
      <c r="E660" s="131" t="s">
        <v>406</v>
      </c>
      <c r="F660" s="131" t="s">
        <v>986</v>
      </c>
      <c r="G660" s="132">
        <v>1621345</v>
      </c>
      <c r="H660" s="30">
        <v>45200</v>
      </c>
      <c r="I660" s="18">
        <f t="shared" si="90"/>
        <v>1576145</v>
      </c>
    </row>
    <row r="661" spans="1:9" s="6" customFormat="1" ht="25.5">
      <c r="A661" s="139" t="s">
        <v>27</v>
      </c>
      <c r="B661" s="130" t="s">
        <v>334</v>
      </c>
      <c r="C661" s="131" t="s">
        <v>214</v>
      </c>
      <c r="D661" s="131" t="s">
        <v>392</v>
      </c>
      <c r="E661" s="131" t="s">
        <v>406</v>
      </c>
      <c r="F661" s="131" t="s">
        <v>28</v>
      </c>
      <c r="G661" s="132">
        <f>SUM(G662:G663)</f>
        <v>265585</v>
      </c>
      <c r="H661" s="30">
        <v>45200</v>
      </c>
      <c r="I661" s="18">
        <f t="shared" si="90"/>
        <v>220385</v>
      </c>
    </row>
    <row r="662" spans="1:9" s="6" customFormat="1">
      <c r="A662" s="139" t="s">
        <v>29</v>
      </c>
      <c r="B662" s="130" t="s">
        <v>334</v>
      </c>
      <c r="C662" s="131" t="s">
        <v>214</v>
      </c>
      <c r="D662" s="131" t="s">
        <v>392</v>
      </c>
      <c r="E662" s="131" t="s">
        <v>406</v>
      </c>
      <c r="F662" s="131" t="s">
        <v>30</v>
      </c>
      <c r="G662" s="132">
        <v>243585</v>
      </c>
      <c r="H662" s="30">
        <v>45200</v>
      </c>
      <c r="I662" s="18">
        <f t="shared" si="90"/>
        <v>198385</v>
      </c>
    </row>
    <row r="663" spans="1:9" s="6" customFormat="1">
      <c r="A663" s="139" t="s">
        <v>977</v>
      </c>
      <c r="B663" s="130" t="s">
        <v>334</v>
      </c>
      <c r="C663" s="131" t="s">
        <v>214</v>
      </c>
      <c r="D663" s="131" t="s">
        <v>392</v>
      </c>
      <c r="E663" s="131" t="s">
        <v>406</v>
      </c>
      <c r="F663" s="131" t="s">
        <v>978</v>
      </c>
      <c r="G663" s="132">
        <v>22000</v>
      </c>
      <c r="H663" s="30">
        <v>45200</v>
      </c>
      <c r="I663" s="18">
        <f t="shared" si="90"/>
        <v>-23200</v>
      </c>
    </row>
    <row r="664" spans="1:9" s="6" customFormat="1">
      <c r="A664" s="139" t="s">
        <v>31</v>
      </c>
      <c r="B664" s="130" t="s">
        <v>334</v>
      </c>
      <c r="C664" s="131" t="s">
        <v>214</v>
      </c>
      <c r="D664" s="131" t="s">
        <v>392</v>
      </c>
      <c r="E664" s="131" t="s">
        <v>406</v>
      </c>
      <c r="F664" s="131" t="s">
        <v>32</v>
      </c>
      <c r="G664" s="132">
        <f>G665</f>
        <v>1895</v>
      </c>
      <c r="H664" s="26">
        <v>47813250</v>
      </c>
      <c r="I664" s="18">
        <f t="shared" si="90"/>
        <v>-47811355</v>
      </c>
    </row>
    <row r="665" spans="1:9" s="6" customFormat="1">
      <c r="A665" s="139" t="s">
        <v>33</v>
      </c>
      <c r="B665" s="130" t="s">
        <v>334</v>
      </c>
      <c r="C665" s="131" t="s">
        <v>214</v>
      </c>
      <c r="D665" s="131" t="s">
        <v>392</v>
      </c>
      <c r="E665" s="131" t="s">
        <v>406</v>
      </c>
      <c r="F665" s="131" t="s">
        <v>34</v>
      </c>
      <c r="G665" s="132">
        <v>1895</v>
      </c>
      <c r="H665" s="30">
        <v>12760060</v>
      </c>
      <c r="I665" s="18">
        <f t="shared" si="90"/>
        <v>-12758165</v>
      </c>
    </row>
    <row r="666" spans="1:9" s="6" customFormat="1" ht="25.5">
      <c r="A666" s="139" t="s">
        <v>407</v>
      </c>
      <c r="B666" s="130" t="s">
        <v>334</v>
      </c>
      <c r="C666" s="131" t="s">
        <v>214</v>
      </c>
      <c r="D666" s="131" t="s">
        <v>392</v>
      </c>
      <c r="E666" s="131" t="s">
        <v>408</v>
      </c>
      <c r="F666" s="131" t="s">
        <v>9</v>
      </c>
      <c r="G666" s="132">
        <f>G667+G671</f>
        <v>2726210</v>
      </c>
      <c r="H666" s="30">
        <v>12760060</v>
      </c>
      <c r="I666" s="18">
        <f t="shared" si="90"/>
        <v>-10033850</v>
      </c>
    </row>
    <row r="667" spans="1:9" s="6" customFormat="1" ht="25.5">
      <c r="A667" s="139" t="s">
        <v>404</v>
      </c>
      <c r="B667" s="130" t="s">
        <v>334</v>
      </c>
      <c r="C667" s="131" t="s">
        <v>214</v>
      </c>
      <c r="D667" s="131" t="s">
        <v>392</v>
      </c>
      <c r="E667" s="131" t="s">
        <v>408</v>
      </c>
      <c r="F667" s="131" t="s">
        <v>21</v>
      </c>
      <c r="G667" s="132">
        <f>SUM(G668:G670)</f>
        <v>2498560</v>
      </c>
      <c r="H667" s="30">
        <v>5078790</v>
      </c>
      <c r="I667" s="18">
        <f t="shared" si="90"/>
        <v>-2580230</v>
      </c>
    </row>
    <row r="668" spans="1:9" s="6" customFormat="1">
      <c r="A668" s="139" t="s">
        <v>39</v>
      </c>
      <c r="B668" s="130" t="s">
        <v>334</v>
      </c>
      <c r="C668" s="131" t="s">
        <v>214</v>
      </c>
      <c r="D668" s="131" t="s">
        <v>392</v>
      </c>
      <c r="E668" s="131" t="s">
        <v>408</v>
      </c>
      <c r="F668" s="131" t="s">
        <v>40</v>
      </c>
      <c r="G668" s="132">
        <v>1867266</v>
      </c>
      <c r="H668" s="30">
        <v>5078790</v>
      </c>
      <c r="I668" s="18">
        <f t="shared" si="90"/>
        <v>-3211524</v>
      </c>
    </row>
    <row r="669" spans="1:9" s="6" customFormat="1" ht="25.5">
      <c r="A669" s="139" t="s">
        <v>22</v>
      </c>
      <c r="B669" s="130" t="s">
        <v>334</v>
      </c>
      <c r="C669" s="131" t="s">
        <v>214</v>
      </c>
      <c r="D669" s="131" t="s">
        <v>392</v>
      </c>
      <c r="E669" s="131" t="s">
        <v>408</v>
      </c>
      <c r="F669" s="131" t="s">
        <v>23</v>
      </c>
      <c r="G669" s="132">
        <v>51960</v>
      </c>
      <c r="H669" s="30">
        <v>200000</v>
      </c>
      <c r="I669" s="18">
        <f t="shared" si="90"/>
        <v>-148040</v>
      </c>
    </row>
    <row r="670" spans="1:9" s="6" customFormat="1" ht="38.25">
      <c r="A670" s="139" t="s">
        <v>25</v>
      </c>
      <c r="B670" s="130" t="s">
        <v>334</v>
      </c>
      <c r="C670" s="131" t="s">
        <v>214</v>
      </c>
      <c r="D670" s="131" t="s">
        <v>392</v>
      </c>
      <c r="E670" s="131" t="s">
        <v>408</v>
      </c>
      <c r="F670" s="131" t="s">
        <v>26</v>
      </c>
      <c r="G670" s="132">
        <v>579334</v>
      </c>
      <c r="H670" s="30">
        <v>200000</v>
      </c>
      <c r="I670" s="18">
        <f t="shared" si="90"/>
        <v>379334</v>
      </c>
    </row>
    <row r="671" spans="1:9" s="6" customFormat="1" ht="25.5">
      <c r="A671" s="139" t="s">
        <v>27</v>
      </c>
      <c r="B671" s="130" t="s">
        <v>334</v>
      </c>
      <c r="C671" s="131" t="s">
        <v>214</v>
      </c>
      <c r="D671" s="131" t="s">
        <v>392</v>
      </c>
      <c r="E671" s="131" t="s">
        <v>408</v>
      </c>
      <c r="F671" s="131" t="s">
        <v>28</v>
      </c>
      <c r="G671" s="132">
        <f>G672</f>
        <v>227650</v>
      </c>
      <c r="H671" s="30">
        <v>4533500</v>
      </c>
      <c r="I671" s="18">
        <f t="shared" si="90"/>
        <v>-4305850</v>
      </c>
    </row>
    <row r="672" spans="1:9" s="6" customFormat="1">
      <c r="A672" s="139" t="s">
        <v>29</v>
      </c>
      <c r="B672" s="130" t="s">
        <v>334</v>
      </c>
      <c r="C672" s="131" t="s">
        <v>214</v>
      </c>
      <c r="D672" s="131" t="s">
        <v>392</v>
      </c>
      <c r="E672" s="131" t="s">
        <v>408</v>
      </c>
      <c r="F672" s="131" t="s">
        <v>30</v>
      </c>
      <c r="G672" s="132">
        <v>227650</v>
      </c>
      <c r="H672" s="30">
        <v>4533500</v>
      </c>
      <c r="I672" s="18">
        <f t="shared" si="90"/>
        <v>-4305850</v>
      </c>
    </row>
    <row r="673" spans="1:9" s="6" customFormat="1">
      <c r="A673" s="104" t="s">
        <v>268</v>
      </c>
      <c r="B673" s="20" t="s">
        <v>334</v>
      </c>
      <c r="C673" s="21" t="s">
        <v>269</v>
      </c>
      <c r="D673" s="21" t="s">
        <v>7</v>
      </c>
      <c r="E673" s="21" t="s">
        <v>8</v>
      </c>
      <c r="F673" s="21" t="s">
        <v>9</v>
      </c>
      <c r="G673" s="22">
        <f t="shared" ref="G673:G675" si="91">G674</f>
        <v>146222599.30000001</v>
      </c>
      <c r="H673" s="30">
        <v>345290</v>
      </c>
      <c r="I673" s="18">
        <f t="shared" si="90"/>
        <v>145877309.30000001</v>
      </c>
    </row>
    <row r="674" spans="1:9" s="6" customFormat="1">
      <c r="A674" s="23" t="s">
        <v>409</v>
      </c>
      <c r="B674" s="24" t="s">
        <v>334</v>
      </c>
      <c r="C674" s="25" t="s">
        <v>269</v>
      </c>
      <c r="D674" s="25" t="s">
        <v>75</v>
      </c>
      <c r="E674" s="25" t="s">
        <v>8</v>
      </c>
      <c r="F674" s="25" t="s">
        <v>9</v>
      </c>
      <c r="G674" s="26">
        <f t="shared" si="91"/>
        <v>146222599.30000001</v>
      </c>
      <c r="H674" s="30">
        <v>345290</v>
      </c>
      <c r="I674" s="18">
        <f t="shared" si="90"/>
        <v>145877309.30000001</v>
      </c>
    </row>
    <row r="675" spans="1:9" s="6" customFormat="1" ht="25.5">
      <c r="A675" s="27" t="s">
        <v>336</v>
      </c>
      <c r="B675" s="28" t="s">
        <v>334</v>
      </c>
      <c r="C675" s="29" t="s">
        <v>269</v>
      </c>
      <c r="D675" s="29" t="s">
        <v>75</v>
      </c>
      <c r="E675" s="29" t="s">
        <v>337</v>
      </c>
      <c r="F675" s="29" t="s">
        <v>9</v>
      </c>
      <c r="G675" s="30">
        <f t="shared" si="91"/>
        <v>146222599.30000001</v>
      </c>
      <c r="H675" s="36">
        <v>7681270</v>
      </c>
      <c r="I675" s="18">
        <f t="shared" si="90"/>
        <v>138541329.30000001</v>
      </c>
    </row>
    <row r="676" spans="1:9" s="6" customFormat="1" ht="25.5">
      <c r="A676" s="27" t="s">
        <v>338</v>
      </c>
      <c r="B676" s="28" t="s">
        <v>334</v>
      </c>
      <c r="C676" s="29" t="s">
        <v>269</v>
      </c>
      <c r="D676" s="29" t="s">
        <v>75</v>
      </c>
      <c r="E676" s="29" t="s">
        <v>339</v>
      </c>
      <c r="F676" s="29" t="s">
        <v>9</v>
      </c>
      <c r="G676" s="30">
        <f>G677+G690+G683</f>
        <v>146222599.30000001</v>
      </c>
      <c r="H676" s="36">
        <v>7681270</v>
      </c>
      <c r="I676" s="18">
        <f t="shared" si="90"/>
        <v>138541329.30000001</v>
      </c>
    </row>
    <row r="677" spans="1:9" s="6" customFormat="1" ht="25.5">
      <c r="A677" s="27" t="s">
        <v>340</v>
      </c>
      <c r="B677" s="28" t="s">
        <v>334</v>
      </c>
      <c r="C677" s="29" t="s">
        <v>269</v>
      </c>
      <c r="D677" s="29" t="s">
        <v>75</v>
      </c>
      <c r="E677" s="29" t="s">
        <v>341</v>
      </c>
      <c r="F677" s="29" t="s">
        <v>9</v>
      </c>
      <c r="G677" s="30">
        <f t="shared" ref="G677" si="92">G678</f>
        <v>97215640</v>
      </c>
      <c r="H677" s="30">
        <v>7681270</v>
      </c>
      <c r="I677" s="18">
        <f t="shared" si="90"/>
        <v>89534370</v>
      </c>
    </row>
    <row r="678" spans="1:9" s="6" customFormat="1" ht="51">
      <c r="A678" s="27" t="s">
        <v>410</v>
      </c>
      <c r="B678" s="28" t="s">
        <v>334</v>
      </c>
      <c r="C678" s="29" t="s">
        <v>269</v>
      </c>
      <c r="D678" s="29" t="s">
        <v>75</v>
      </c>
      <c r="E678" s="29" t="s">
        <v>411</v>
      </c>
      <c r="F678" s="29" t="s">
        <v>9</v>
      </c>
      <c r="G678" s="30">
        <f>G679+G681</f>
        <v>97215640</v>
      </c>
      <c r="H678" s="30">
        <v>7681270</v>
      </c>
      <c r="I678" s="18">
        <f t="shared" si="90"/>
        <v>89534370</v>
      </c>
    </row>
    <row r="679" spans="1:9" s="6" customFormat="1" ht="25.5">
      <c r="A679" s="129" t="s">
        <v>27</v>
      </c>
      <c r="B679" s="130" t="s">
        <v>334</v>
      </c>
      <c r="C679" s="131" t="s">
        <v>269</v>
      </c>
      <c r="D679" s="131" t="s">
        <v>75</v>
      </c>
      <c r="E679" s="131" t="s">
        <v>411</v>
      </c>
      <c r="F679" s="131" t="s">
        <v>28</v>
      </c>
      <c r="G679" s="132">
        <f>G680</f>
        <v>1458240</v>
      </c>
      <c r="H679" s="30">
        <v>14400</v>
      </c>
      <c r="I679" s="18">
        <f t="shared" si="90"/>
        <v>1443840</v>
      </c>
    </row>
    <row r="680" spans="1:9" s="6" customFormat="1">
      <c r="A680" s="27" t="s">
        <v>29</v>
      </c>
      <c r="B680" s="28" t="s">
        <v>334</v>
      </c>
      <c r="C680" s="29" t="s">
        <v>269</v>
      </c>
      <c r="D680" s="29" t="s">
        <v>75</v>
      </c>
      <c r="E680" s="29" t="s">
        <v>411</v>
      </c>
      <c r="F680" s="29" t="s">
        <v>30</v>
      </c>
      <c r="G680" s="30">
        <v>1458240</v>
      </c>
      <c r="H680" s="30">
        <v>14400</v>
      </c>
      <c r="I680" s="18">
        <f t="shared" si="90"/>
        <v>1443840</v>
      </c>
    </row>
    <row r="681" spans="1:9" s="6" customFormat="1" ht="25.5">
      <c r="A681" s="27" t="s">
        <v>276</v>
      </c>
      <c r="B681" s="28" t="s">
        <v>334</v>
      </c>
      <c r="C681" s="29" t="s">
        <v>269</v>
      </c>
      <c r="D681" s="29" t="s">
        <v>75</v>
      </c>
      <c r="E681" s="29" t="s">
        <v>411</v>
      </c>
      <c r="F681" s="29" t="s">
        <v>277</v>
      </c>
      <c r="G681" s="30">
        <f>G682</f>
        <v>95757400</v>
      </c>
      <c r="H681" s="30">
        <v>14400</v>
      </c>
      <c r="I681" s="18">
        <f t="shared" si="90"/>
        <v>95743000</v>
      </c>
    </row>
    <row r="682" spans="1:9" s="6" customFormat="1" ht="25.5">
      <c r="A682" s="27" t="s">
        <v>418</v>
      </c>
      <c r="B682" s="28" t="s">
        <v>334</v>
      </c>
      <c r="C682" s="29" t="s">
        <v>269</v>
      </c>
      <c r="D682" s="29" t="s">
        <v>75</v>
      </c>
      <c r="E682" s="29" t="s">
        <v>411</v>
      </c>
      <c r="F682" s="29" t="s">
        <v>419</v>
      </c>
      <c r="G682" s="30">
        <v>95757400</v>
      </c>
      <c r="H682" s="30">
        <v>14400</v>
      </c>
      <c r="I682" s="18">
        <f t="shared" si="90"/>
        <v>95743000</v>
      </c>
    </row>
    <row r="683" spans="1:9" s="6" customFormat="1" ht="38.25">
      <c r="A683" s="27" t="s">
        <v>378</v>
      </c>
      <c r="B683" s="28" t="s">
        <v>334</v>
      </c>
      <c r="C683" s="29" t="s">
        <v>269</v>
      </c>
      <c r="D683" s="29" t="s">
        <v>75</v>
      </c>
      <c r="E683" s="29" t="s">
        <v>379</v>
      </c>
      <c r="F683" s="29" t="s">
        <v>9</v>
      </c>
      <c r="G683" s="30">
        <f>G684+G687</f>
        <v>2478159.2999999998</v>
      </c>
      <c r="H683" s="30">
        <v>14400</v>
      </c>
      <c r="I683" s="18">
        <f t="shared" si="90"/>
        <v>2463759.2999999998</v>
      </c>
    </row>
    <row r="684" spans="1:9" s="6" customFormat="1" ht="38.25">
      <c r="A684" s="27" t="s">
        <v>416</v>
      </c>
      <c r="B684" s="28" t="s">
        <v>334</v>
      </c>
      <c r="C684" s="29" t="s">
        <v>269</v>
      </c>
      <c r="D684" s="29" t="s">
        <v>75</v>
      </c>
      <c r="E684" s="29" t="s">
        <v>417</v>
      </c>
      <c r="F684" s="29" t="s">
        <v>9</v>
      </c>
      <c r="G684" s="30">
        <f t="shared" ref="G684" si="93">G685</f>
        <v>1407600</v>
      </c>
      <c r="H684" s="30">
        <v>14400</v>
      </c>
      <c r="I684" s="18">
        <f t="shared" si="90"/>
        <v>1393200</v>
      </c>
    </row>
    <row r="685" spans="1:9" s="6" customFormat="1" ht="25.5">
      <c r="A685" s="27" t="s">
        <v>276</v>
      </c>
      <c r="B685" s="28" t="s">
        <v>334</v>
      </c>
      <c r="C685" s="29" t="s">
        <v>269</v>
      </c>
      <c r="D685" s="29" t="s">
        <v>75</v>
      </c>
      <c r="E685" s="29" t="s">
        <v>417</v>
      </c>
      <c r="F685" s="29" t="s">
        <v>277</v>
      </c>
      <c r="G685" s="30">
        <f>G686</f>
        <v>1407600</v>
      </c>
      <c r="H685" s="30">
        <v>35038790</v>
      </c>
      <c r="I685" s="18">
        <f t="shared" si="90"/>
        <v>-33631190</v>
      </c>
    </row>
    <row r="686" spans="1:9" s="6" customFormat="1" ht="25.5">
      <c r="A686" s="27" t="s">
        <v>418</v>
      </c>
      <c r="B686" s="28" t="s">
        <v>334</v>
      </c>
      <c r="C686" s="29" t="s">
        <v>269</v>
      </c>
      <c r="D686" s="29" t="s">
        <v>75</v>
      </c>
      <c r="E686" s="29" t="s">
        <v>417</v>
      </c>
      <c r="F686" s="29" t="s">
        <v>419</v>
      </c>
      <c r="G686" s="30">
        <v>1407600</v>
      </c>
      <c r="H686" s="30">
        <v>35038790</v>
      </c>
      <c r="I686" s="18">
        <f t="shared" si="90"/>
        <v>-33631190</v>
      </c>
    </row>
    <row r="687" spans="1:9" s="6" customFormat="1" ht="51">
      <c r="A687" s="27" t="s">
        <v>1012</v>
      </c>
      <c r="B687" s="28" t="s">
        <v>334</v>
      </c>
      <c r="C687" s="29" t="s">
        <v>269</v>
      </c>
      <c r="D687" s="29" t="s">
        <v>75</v>
      </c>
      <c r="E687" s="29" t="s">
        <v>1013</v>
      </c>
      <c r="F687" s="29" t="s">
        <v>9</v>
      </c>
      <c r="G687" s="30">
        <f>G688</f>
        <v>1070559.3</v>
      </c>
      <c r="H687" s="30">
        <v>2940550</v>
      </c>
      <c r="I687" s="18">
        <f t="shared" si="90"/>
        <v>-1869990.7</v>
      </c>
    </row>
    <row r="688" spans="1:9" s="6" customFormat="1" ht="25.5">
      <c r="A688" s="136" t="s">
        <v>276</v>
      </c>
      <c r="B688" s="130" t="s">
        <v>334</v>
      </c>
      <c r="C688" s="131" t="s">
        <v>269</v>
      </c>
      <c r="D688" s="131" t="s">
        <v>75</v>
      </c>
      <c r="E688" s="131" t="s">
        <v>1013</v>
      </c>
      <c r="F688" s="131" t="s">
        <v>277</v>
      </c>
      <c r="G688" s="132">
        <f>G689</f>
        <v>1070559.3</v>
      </c>
      <c r="H688" s="30">
        <v>677240</v>
      </c>
      <c r="I688" s="18">
        <f t="shared" si="90"/>
        <v>393319.30000000005</v>
      </c>
    </row>
    <row r="689" spans="1:9" s="6" customFormat="1" ht="25.5">
      <c r="A689" s="136" t="s">
        <v>418</v>
      </c>
      <c r="B689" s="130" t="s">
        <v>334</v>
      </c>
      <c r="C689" s="131" t="s">
        <v>269</v>
      </c>
      <c r="D689" s="131" t="s">
        <v>75</v>
      </c>
      <c r="E689" s="131" t="s">
        <v>1013</v>
      </c>
      <c r="F689" s="140" t="s">
        <v>419</v>
      </c>
      <c r="G689" s="141">
        <f>1070556.3+3</f>
        <v>1070559.3</v>
      </c>
      <c r="H689" s="30">
        <v>522400</v>
      </c>
      <c r="I689" s="18">
        <f t="shared" si="90"/>
        <v>548159.30000000005</v>
      </c>
    </row>
    <row r="690" spans="1:9" s="6" customFormat="1" ht="25.5">
      <c r="A690" s="27" t="s">
        <v>420</v>
      </c>
      <c r="B690" s="28" t="s">
        <v>334</v>
      </c>
      <c r="C690" s="29" t="s">
        <v>269</v>
      </c>
      <c r="D690" s="29" t="s">
        <v>75</v>
      </c>
      <c r="E690" s="29" t="s">
        <v>421</v>
      </c>
      <c r="F690" s="29" t="s">
        <v>9</v>
      </c>
      <c r="G690" s="30">
        <f t="shared" ref="G690" si="94">G691+G694+G697+G701</f>
        <v>46528800</v>
      </c>
      <c r="H690" s="30">
        <v>154840</v>
      </c>
      <c r="I690" s="18">
        <f t="shared" si="90"/>
        <v>46373960</v>
      </c>
    </row>
    <row r="691" spans="1:9" s="6" customFormat="1" ht="25.5">
      <c r="A691" s="142" t="s">
        <v>422</v>
      </c>
      <c r="B691" s="28" t="s">
        <v>334</v>
      </c>
      <c r="C691" s="29" t="s">
        <v>269</v>
      </c>
      <c r="D691" s="29" t="s">
        <v>75</v>
      </c>
      <c r="E691" s="29" t="s">
        <v>423</v>
      </c>
      <c r="F691" s="29" t="s">
        <v>9</v>
      </c>
      <c r="G691" s="30">
        <f t="shared" ref="G691" si="95">G692</f>
        <v>21671100</v>
      </c>
      <c r="H691" s="30">
        <v>2210170</v>
      </c>
      <c r="I691" s="18">
        <f t="shared" si="90"/>
        <v>19460930</v>
      </c>
    </row>
    <row r="692" spans="1:9" s="6" customFormat="1" ht="25.5">
      <c r="A692" s="136" t="s">
        <v>276</v>
      </c>
      <c r="B692" s="130" t="s">
        <v>334</v>
      </c>
      <c r="C692" s="131" t="s">
        <v>269</v>
      </c>
      <c r="D692" s="131" t="s">
        <v>75</v>
      </c>
      <c r="E692" s="131" t="s">
        <v>423</v>
      </c>
      <c r="F692" s="131" t="s">
        <v>277</v>
      </c>
      <c r="G692" s="132">
        <f>G693</f>
        <v>21671100</v>
      </c>
      <c r="H692" s="30">
        <v>2210170</v>
      </c>
      <c r="I692" s="18">
        <f t="shared" si="90"/>
        <v>19460930</v>
      </c>
    </row>
    <row r="693" spans="1:9" s="6" customFormat="1" ht="25.5">
      <c r="A693" s="27" t="s">
        <v>418</v>
      </c>
      <c r="B693" s="28" t="s">
        <v>334</v>
      </c>
      <c r="C693" s="29" t="s">
        <v>269</v>
      </c>
      <c r="D693" s="29" t="s">
        <v>75</v>
      </c>
      <c r="E693" s="29" t="s">
        <v>423</v>
      </c>
      <c r="F693" s="29" t="s">
        <v>419</v>
      </c>
      <c r="G693" s="30">
        <v>21671100</v>
      </c>
      <c r="H693" s="30">
        <v>53140</v>
      </c>
      <c r="I693" s="18">
        <f t="shared" si="90"/>
        <v>21617960</v>
      </c>
    </row>
    <row r="694" spans="1:9" s="6" customFormat="1" ht="51">
      <c r="A694" s="27" t="s">
        <v>424</v>
      </c>
      <c r="B694" s="28" t="s">
        <v>334</v>
      </c>
      <c r="C694" s="29" t="s">
        <v>269</v>
      </c>
      <c r="D694" s="29" t="s">
        <v>75</v>
      </c>
      <c r="E694" s="29" t="s">
        <v>425</v>
      </c>
      <c r="F694" s="29" t="s">
        <v>9</v>
      </c>
      <c r="G694" s="30">
        <f t="shared" ref="G694" si="96">G695</f>
        <v>2012040</v>
      </c>
      <c r="H694" s="30">
        <v>40240</v>
      </c>
      <c r="I694" s="18">
        <f t="shared" si="90"/>
        <v>1971800</v>
      </c>
    </row>
    <row r="695" spans="1:9" s="6" customFormat="1" ht="25.5">
      <c r="A695" s="27" t="s">
        <v>276</v>
      </c>
      <c r="B695" s="28" t="s">
        <v>334</v>
      </c>
      <c r="C695" s="29" t="s">
        <v>269</v>
      </c>
      <c r="D695" s="29" t="s">
        <v>75</v>
      </c>
      <c r="E695" s="29" t="s">
        <v>425</v>
      </c>
      <c r="F695" s="29" t="s">
        <v>277</v>
      </c>
      <c r="G695" s="30">
        <f>G696</f>
        <v>2012040</v>
      </c>
      <c r="H695" s="30">
        <v>1900</v>
      </c>
      <c r="I695" s="18">
        <f t="shared" si="90"/>
        <v>2010140</v>
      </c>
    </row>
    <row r="696" spans="1:9" s="6" customFormat="1" ht="25.5">
      <c r="A696" s="27" t="s">
        <v>418</v>
      </c>
      <c r="B696" s="28" t="s">
        <v>334</v>
      </c>
      <c r="C696" s="29" t="s">
        <v>269</v>
      </c>
      <c r="D696" s="29" t="s">
        <v>75</v>
      </c>
      <c r="E696" s="29" t="s">
        <v>425</v>
      </c>
      <c r="F696" s="29" t="s">
        <v>419</v>
      </c>
      <c r="G696" s="30">
        <v>2012040</v>
      </c>
      <c r="H696" s="30">
        <v>11000</v>
      </c>
      <c r="I696" s="18">
        <f t="shared" si="90"/>
        <v>2001040</v>
      </c>
    </row>
    <row r="697" spans="1:9" s="6" customFormat="1" ht="38.25">
      <c r="A697" s="27" t="s">
        <v>426</v>
      </c>
      <c r="B697" s="28" t="s">
        <v>334</v>
      </c>
      <c r="C697" s="29" t="s">
        <v>269</v>
      </c>
      <c r="D697" s="29" t="s">
        <v>75</v>
      </c>
      <c r="E697" s="29" t="s">
        <v>427</v>
      </c>
      <c r="F697" s="29" t="s">
        <v>9</v>
      </c>
      <c r="G697" s="30">
        <f t="shared" ref="G697" si="97">G698</f>
        <v>19995660</v>
      </c>
      <c r="H697" s="30">
        <v>22216740</v>
      </c>
      <c r="I697" s="18">
        <f t="shared" si="90"/>
        <v>-2221080</v>
      </c>
    </row>
    <row r="698" spans="1:9" s="6" customFormat="1" ht="25.5">
      <c r="A698" s="27" t="s">
        <v>276</v>
      </c>
      <c r="B698" s="28" t="s">
        <v>334</v>
      </c>
      <c r="C698" s="29" t="s">
        <v>269</v>
      </c>
      <c r="D698" s="29" t="s">
        <v>75</v>
      </c>
      <c r="E698" s="29" t="s">
        <v>427</v>
      </c>
      <c r="F698" s="29" t="s">
        <v>277</v>
      </c>
      <c r="G698" s="30">
        <f>G699+G700</f>
        <v>19995660</v>
      </c>
      <c r="H698" s="30">
        <v>22216740</v>
      </c>
      <c r="I698" s="18">
        <f t="shared" si="90"/>
        <v>-2221080</v>
      </c>
    </row>
    <row r="699" spans="1:9" s="6" customFormat="1" ht="25.5">
      <c r="A699" s="27" t="s">
        <v>418</v>
      </c>
      <c r="B699" s="28" t="s">
        <v>334</v>
      </c>
      <c r="C699" s="29" t="s">
        <v>269</v>
      </c>
      <c r="D699" s="29" t="s">
        <v>75</v>
      </c>
      <c r="E699" s="29" t="s">
        <v>427</v>
      </c>
      <c r="F699" s="29" t="s">
        <v>419</v>
      </c>
      <c r="G699" s="30">
        <v>12195660</v>
      </c>
      <c r="H699" s="30">
        <v>17069914</v>
      </c>
      <c r="I699" s="18">
        <f t="shared" si="90"/>
        <v>-4874254</v>
      </c>
    </row>
    <row r="700" spans="1:9" s="6" customFormat="1" ht="25.5">
      <c r="A700" s="27" t="s">
        <v>428</v>
      </c>
      <c r="B700" s="28" t="s">
        <v>334</v>
      </c>
      <c r="C700" s="29" t="s">
        <v>269</v>
      </c>
      <c r="D700" s="29" t="s">
        <v>75</v>
      </c>
      <c r="E700" s="29" t="s">
        <v>427</v>
      </c>
      <c r="F700" s="29" t="s">
        <v>429</v>
      </c>
      <c r="G700" s="30">
        <v>7800000</v>
      </c>
      <c r="H700" s="30">
        <v>5146826</v>
      </c>
      <c r="I700" s="18">
        <f t="shared" si="90"/>
        <v>2653174</v>
      </c>
    </row>
    <row r="701" spans="1:9" s="6" customFormat="1">
      <c r="A701" s="27" t="s">
        <v>430</v>
      </c>
      <c r="B701" s="28" t="s">
        <v>334</v>
      </c>
      <c r="C701" s="29" t="s">
        <v>269</v>
      </c>
      <c r="D701" s="29" t="s">
        <v>75</v>
      </c>
      <c r="E701" s="29" t="s">
        <v>431</v>
      </c>
      <c r="F701" s="29" t="s">
        <v>9</v>
      </c>
      <c r="G701" s="30">
        <f t="shared" ref="G701" si="98">G702</f>
        <v>2850000</v>
      </c>
      <c r="H701" s="30">
        <v>7565660</v>
      </c>
      <c r="I701" s="18">
        <f t="shared" si="90"/>
        <v>-4715660</v>
      </c>
    </row>
    <row r="702" spans="1:9" s="6" customFormat="1" ht="25.5">
      <c r="A702" s="27" t="s">
        <v>276</v>
      </c>
      <c r="B702" s="28" t="s">
        <v>334</v>
      </c>
      <c r="C702" s="29" t="s">
        <v>269</v>
      </c>
      <c r="D702" s="29" t="s">
        <v>75</v>
      </c>
      <c r="E702" s="29" t="s">
        <v>431</v>
      </c>
      <c r="F702" s="29" t="s">
        <v>277</v>
      </c>
      <c r="G702" s="30">
        <f>G703</f>
        <v>2850000</v>
      </c>
      <c r="H702" s="30">
        <v>6721040</v>
      </c>
      <c r="I702" s="18">
        <f t="shared" si="90"/>
        <v>-3871040</v>
      </c>
    </row>
    <row r="703" spans="1:9" s="6" customFormat="1" ht="25.5">
      <c r="A703" s="27" t="s">
        <v>418</v>
      </c>
      <c r="B703" s="28" t="s">
        <v>334</v>
      </c>
      <c r="C703" s="29" t="s">
        <v>269</v>
      </c>
      <c r="D703" s="29" t="s">
        <v>75</v>
      </c>
      <c r="E703" s="29" t="s">
        <v>431</v>
      </c>
      <c r="F703" s="29" t="s">
        <v>419</v>
      </c>
      <c r="G703" s="30">
        <v>2850000</v>
      </c>
      <c r="H703" s="30">
        <v>5162090</v>
      </c>
      <c r="I703" s="18">
        <f t="shared" si="90"/>
        <v>-2312090</v>
      </c>
    </row>
    <row r="704" spans="1:9" s="6" customFormat="1">
      <c r="A704" s="136"/>
      <c r="B704" s="130"/>
      <c r="C704" s="131"/>
      <c r="D704" s="131"/>
      <c r="E704" s="131"/>
      <c r="F704" s="131"/>
      <c r="G704" s="132"/>
      <c r="H704" s="30">
        <v>1558950</v>
      </c>
      <c r="I704" s="18">
        <f t="shared" si="90"/>
        <v>-1558950</v>
      </c>
    </row>
    <row r="705" spans="1:9" s="6" customFormat="1" ht="25.5">
      <c r="A705" s="103" t="s">
        <v>1083</v>
      </c>
      <c r="B705" s="16" t="s">
        <v>432</v>
      </c>
      <c r="C705" s="17" t="s">
        <v>7</v>
      </c>
      <c r="D705" s="17" t="s">
        <v>7</v>
      </c>
      <c r="E705" s="17" t="s">
        <v>8</v>
      </c>
      <c r="F705" s="17" t="s">
        <v>9</v>
      </c>
      <c r="G705" s="18">
        <f>G706+G780</f>
        <v>460488500</v>
      </c>
      <c r="H705" s="30">
        <v>843520</v>
      </c>
      <c r="I705" s="18">
        <f t="shared" si="90"/>
        <v>459644980</v>
      </c>
    </row>
    <row r="706" spans="1:9" s="6" customFormat="1">
      <c r="A706" s="104" t="s">
        <v>213</v>
      </c>
      <c r="B706" s="20" t="s">
        <v>432</v>
      </c>
      <c r="C706" s="21" t="s">
        <v>214</v>
      </c>
      <c r="D706" s="21" t="s">
        <v>7</v>
      </c>
      <c r="E706" s="21" t="s">
        <v>8</v>
      </c>
      <c r="F706" s="21" t="s">
        <v>9</v>
      </c>
      <c r="G706" s="22">
        <f>G707+G745</f>
        <v>165428781.99999997</v>
      </c>
      <c r="H706" s="30">
        <v>843520</v>
      </c>
      <c r="I706" s="18">
        <f t="shared" si="90"/>
        <v>164585261.99999997</v>
      </c>
    </row>
    <row r="707" spans="1:9" s="6" customFormat="1">
      <c r="A707" s="23" t="s">
        <v>386</v>
      </c>
      <c r="B707" s="24" t="s">
        <v>432</v>
      </c>
      <c r="C707" s="25" t="s">
        <v>214</v>
      </c>
      <c r="D707" s="25" t="s">
        <v>13</v>
      </c>
      <c r="E707" s="25" t="s">
        <v>8</v>
      </c>
      <c r="F707" s="25" t="s">
        <v>9</v>
      </c>
      <c r="G707" s="26">
        <f>G708+G737</f>
        <v>153411161.99999997</v>
      </c>
      <c r="H707" s="30">
        <v>1100</v>
      </c>
      <c r="I707" s="18">
        <f t="shared" si="90"/>
        <v>153410061.99999997</v>
      </c>
    </row>
    <row r="708" spans="1:9" s="6" customFormat="1">
      <c r="A708" s="27" t="s">
        <v>220</v>
      </c>
      <c r="B708" s="28" t="s">
        <v>432</v>
      </c>
      <c r="C708" s="29" t="s">
        <v>214</v>
      </c>
      <c r="D708" s="29" t="s">
        <v>13</v>
      </c>
      <c r="E708" s="29" t="s">
        <v>221</v>
      </c>
      <c r="F708" s="29" t="s">
        <v>9</v>
      </c>
      <c r="G708" s="30">
        <f>G709+G716</f>
        <v>153018361.99999997</v>
      </c>
      <c r="H708" s="30">
        <v>1100</v>
      </c>
      <c r="I708" s="18">
        <f t="shared" si="90"/>
        <v>153017261.99999997</v>
      </c>
    </row>
    <row r="709" spans="1:9" s="6" customFormat="1" ht="51">
      <c r="A709" s="105" t="s">
        <v>222</v>
      </c>
      <c r="B709" s="28" t="s">
        <v>432</v>
      </c>
      <c r="C709" s="29" t="s">
        <v>214</v>
      </c>
      <c r="D709" s="29" t="s">
        <v>13</v>
      </c>
      <c r="E709" s="29" t="s">
        <v>223</v>
      </c>
      <c r="F709" s="29" t="s">
        <v>9</v>
      </c>
      <c r="G709" s="30">
        <f t="shared" ref="G709:G710" si="99">G710</f>
        <v>361500</v>
      </c>
      <c r="H709" s="30">
        <v>2315840</v>
      </c>
      <c r="I709" s="18">
        <f t="shared" si="90"/>
        <v>-1954340</v>
      </c>
    </row>
    <row r="710" spans="1:9" s="6" customFormat="1" ht="63.75">
      <c r="A710" s="105" t="s">
        <v>224</v>
      </c>
      <c r="B710" s="28" t="s">
        <v>432</v>
      </c>
      <c r="C710" s="29" t="s">
        <v>214</v>
      </c>
      <c r="D710" s="29" t="s">
        <v>13</v>
      </c>
      <c r="E710" s="29" t="s">
        <v>225</v>
      </c>
      <c r="F710" s="29" t="s">
        <v>9</v>
      </c>
      <c r="G710" s="30">
        <f t="shared" si="99"/>
        <v>361500</v>
      </c>
      <c r="H710" s="30">
        <v>2026940</v>
      </c>
      <c r="I710" s="18">
        <f t="shared" si="90"/>
        <v>-1665440</v>
      </c>
    </row>
    <row r="711" spans="1:9" s="6" customFormat="1" ht="25.5">
      <c r="A711" s="105" t="s">
        <v>226</v>
      </c>
      <c r="B711" s="28" t="s">
        <v>432</v>
      </c>
      <c r="C711" s="29" t="s">
        <v>214</v>
      </c>
      <c r="D711" s="29" t="s">
        <v>13</v>
      </c>
      <c r="E711" s="29" t="s">
        <v>227</v>
      </c>
      <c r="F711" s="29" t="s">
        <v>9</v>
      </c>
      <c r="G711" s="30">
        <f>G712+G714</f>
        <v>361500</v>
      </c>
      <c r="H711" s="30">
        <v>1505040</v>
      </c>
      <c r="I711" s="18">
        <f t="shared" si="90"/>
        <v>-1143540</v>
      </c>
    </row>
    <row r="712" spans="1:9" s="6" customFormat="1">
      <c r="A712" s="136" t="s">
        <v>343</v>
      </c>
      <c r="B712" s="130" t="s">
        <v>432</v>
      </c>
      <c r="C712" s="131" t="s">
        <v>214</v>
      </c>
      <c r="D712" s="131" t="s">
        <v>13</v>
      </c>
      <c r="E712" s="131" t="s">
        <v>227</v>
      </c>
      <c r="F712" s="131" t="s">
        <v>344</v>
      </c>
      <c r="G712" s="132">
        <f>G713</f>
        <v>291500</v>
      </c>
      <c r="H712" s="30">
        <v>51960</v>
      </c>
      <c r="I712" s="18">
        <f t="shared" si="90"/>
        <v>239540</v>
      </c>
    </row>
    <row r="713" spans="1:9" s="6" customFormat="1">
      <c r="A713" s="105" t="s">
        <v>347</v>
      </c>
      <c r="B713" s="28" t="s">
        <v>432</v>
      </c>
      <c r="C713" s="29" t="s">
        <v>214</v>
      </c>
      <c r="D713" s="29" t="s">
        <v>13</v>
      </c>
      <c r="E713" s="29" t="s">
        <v>227</v>
      </c>
      <c r="F713" s="29" t="s">
        <v>348</v>
      </c>
      <c r="G713" s="30">
        <v>291500</v>
      </c>
      <c r="H713" s="30">
        <v>469940</v>
      </c>
      <c r="I713" s="18">
        <f t="shared" si="90"/>
        <v>-178440</v>
      </c>
    </row>
    <row r="714" spans="1:9" s="6" customFormat="1">
      <c r="A714" s="105" t="s">
        <v>349</v>
      </c>
      <c r="B714" s="28" t="s">
        <v>432</v>
      </c>
      <c r="C714" s="29" t="s">
        <v>214</v>
      </c>
      <c r="D714" s="29" t="s">
        <v>13</v>
      </c>
      <c r="E714" s="29" t="s">
        <v>227</v>
      </c>
      <c r="F714" s="29" t="s">
        <v>350</v>
      </c>
      <c r="G714" s="30">
        <f>G715</f>
        <v>70000</v>
      </c>
      <c r="H714" s="30">
        <v>288900</v>
      </c>
      <c r="I714" s="18">
        <f t="shared" si="90"/>
        <v>-218900</v>
      </c>
    </row>
    <row r="715" spans="1:9" s="6" customFormat="1">
      <c r="A715" s="105" t="s">
        <v>347</v>
      </c>
      <c r="B715" s="28" t="s">
        <v>432</v>
      </c>
      <c r="C715" s="29" t="s">
        <v>214</v>
      </c>
      <c r="D715" s="29" t="s">
        <v>13</v>
      </c>
      <c r="E715" s="29" t="s">
        <v>227</v>
      </c>
      <c r="F715" s="29" t="s">
        <v>348</v>
      </c>
      <c r="G715" s="30">
        <v>70000</v>
      </c>
      <c r="H715" s="30">
        <v>288900</v>
      </c>
      <c r="I715" s="18">
        <f t="shared" si="90"/>
        <v>-218900</v>
      </c>
    </row>
    <row r="716" spans="1:9" s="6" customFormat="1">
      <c r="A716" s="105" t="s">
        <v>433</v>
      </c>
      <c r="B716" s="28" t="s">
        <v>432</v>
      </c>
      <c r="C716" s="29" t="s">
        <v>214</v>
      </c>
      <c r="D716" s="29" t="s">
        <v>13</v>
      </c>
      <c r="E716" s="29" t="s">
        <v>434</v>
      </c>
      <c r="F716" s="29" t="s">
        <v>9</v>
      </c>
      <c r="G716" s="30">
        <f>G717+G723+G727+G733</f>
        <v>152656861.99999997</v>
      </c>
      <c r="H716" s="22">
        <v>159320780</v>
      </c>
      <c r="I716" s="18">
        <f t="shared" si="90"/>
        <v>-6663918.0000000298</v>
      </c>
    </row>
    <row r="717" spans="1:9" s="6" customFormat="1" ht="38.25">
      <c r="A717" s="105" t="s">
        <v>901</v>
      </c>
      <c r="B717" s="28" t="s">
        <v>432</v>
      </c>
      <c r="C717" s="29" t="s">
        <v>214</v>
      </c>
      <c r="D717" s="29" t="s">
        <v>13</v>
      </c>
      <c r="E717" s="29" t="s">
        <v>435</v>
      </c>
      <c r="F717" s="29" t="s">
        <v>9</v>
      </c>
      <c r="G717" s="30">
        <f t="shared" ref="G717" si="100">G718</f>
        <v>149643739.99999997</v>
      </c>
      <c r="H717" s="26">
        <v>159320780</v>
      </c>
      <c r="I717" s="18">
        <f t="shared" si="90"/>
        <v>-9677040.0000000298</v>
      </c>
    </row>
    <row r="718" spans="1:9" s="6" customFormat="1" ht="25.5">
      <c r="A718" s="105" t="s">
        <v>125</v>
      </c>
      <c r="B718" s="28" t="s">
        <v>432</v>
      </c>
      <c r="C718" s="29" t="s">
        <v>214</v>
      </c>
      <c r="D718" s="29" t="s">
        <v>13</v>
      </c>
      <c r="E718" s="29" t="s">
        <v>436</v>
      </c>
      <c r="F718" s="29" t="s">
        <v>9</v>
      </c>
      <c r="G718" s="30">
        <f>G719+G721</f>
        <v>149643739.99999997</v>
      </c>
      <c r="H718" s="30">
        <v>159320780</v>
      </c>
      <c r="I718" s="18">
        <f t="shared" si="90"/>
        <v>-9677040.0000000298</v>
      </c>
    </row>
    <row r="719" spans="1:9" s="6" customFormat="1">
      <c r="A719" s="105" t="s">
        <v>343</v>
      </c>
      <c r="B719" s="28" t="s">
        <v>432</v>
      </c>
      <c r="C719" s="29" t="s">
        <v>214</v>
      </c>
      <c r="D719" s="29" t="s">
        <v>13</v>
      </c>
      <c r="E719" s="29" t="s">
        <v>436</v>
      </c>
      <c r="F719" s="29" t="s">
        <v>344</v>
      </c>
      <c r="G719" s="30">
        <f>G720</f>
        <v>132711109.99999999</v>
      </c>
      <c r="H719" s="30">
        <v>159320780</v>
      </c>
      <c r="I719" s="18">
        <f t="shared" si="90"/>
        <v>-26609670.000000015</v>
      </c>
    </row>
    <row r="720" spans="1:9" s="6" customFormat="1" ht="38.25">
      <c r="A720" s="105" t="s">
        <v>345</v>
      </c>
      <c r="B720" s="28" t="s">
        <v>432</v>
      </c>
      <c r="C720" s="29" t="s">
        <v>214</v>
      </c>
      <c r="D720" s="29" t="s">
        <v>13</v>
      </c>
      <c r="E720" s="29" t="s">
        <v>436</v>
      </c>
      <c r="F720" s="29" t="s">
        <v>346</v>
      </c>
      <c r="G720" s="30">
        <v>132711109.99999999</v>
      </c>
      <c r="H720" s="30">
        <v>110847820</v>
      </c>
      <c r="I720" s="18">
        <f t="shared" si="90"/>
        <v>21863289.999999985</v>
      </c>
    </row>
    <row r="721" spans="1:9" s="6" customFormat="1">
      <c r="A721" s="105" t="s">
        <v>349</v>
      </c>
      <c r="B721" s="28" t="s">
        <v>432</v>
      </c>
      <c r="C721" s="29" t="s">
        <v>214</v>
      </c>
      <c r="D721" s="29" t="s">
        <v>13</v>
      </c>
      <c r="E721" s="29" t="s">
        <v>436</v>
      </c>
      <c r="F721" s="29" t="s">
        <v>350</v>
      </c>
      <c r="G721" s="30">
        <f>G722</f>
        <v>16932629.999999996</v>
      </c>
      <c r="H721" s="30">
        <v>110847820</v>
      </c>
      <c r="I721" s="18">
        <f t="shared" si="90"/>
        <v>-93915190</v>
      </c>
    </row>
    <row r="722" spans="1:9" s="6" customFormat="1" ht="38.25">
      <c r="A722" s="105" t="s">
        <v>351</v>
      </c>
      <c r="B722" s="28" t="s">
        <v>432</v>
      </c>
      <c r="C722" s="29" t="s">
        <v>214</v>
      </c>
      <c r="D722" s="29" t="s">
        <v>13</v>
      </c>
      <c r="E722" s="29" t="s">
        <v>436</v>
      </c>
      <c r="F722" s="29" t="s">
        <v>352</v>
      </c>
      <c r="G722" s="30">
        <v>16932629.999999996</v>
      </c>
      <c r="H722" s="30">
        <v>1638150</v>
      </c>
      <c r="I722" s="18">
        <f t="shared" si="90"/>
        <v>15294479.999999996</v>
      </c>
    </row>
    <row r="723" spans="1:9" s="6" customFormat="1" ht="91.5" customHeight="1">
      <c r="A723" s="105" t="s">
        <v>902</v>
      </c>
      <c r="B723" s="28" t="s">
        <v>432</v>
      </c>
      <c r="C723" s="29" t="s">
        <v>214</v>
      </c>
      <c r="D723" s="29" t="s">
        <v>13</v>
      </c>
      <c r="E723" s="29" t="s">
        <v>479</v>
      </c>
      <c r="F723" s="29" t="s">
        <v>9</v>
      </c>
      <c r="G723" s="30">
        <f t="shared" ref="G723:G724" si="101">G724</f>
        <v>670000</v>
      </c>
      <c r="H723" s="30">
        <v>1638150</v>
      </c>
      <c r="I723" s="18">
        <f t="shared" ref="I723:I777" si="102">G723-H723</f>
        <v>-968150</v>
      </c>
    </row>
    <row r="724" spans="1:9" s="6" customFormat="1" ht="95.25" customHeight="1">
      <c r="A724" s="105" t="s">
        <v>903</v>
      </c>
      <c r="B724" s="28" t="s">
        <v>432</v>
      </c>
      <c r="C724" s="29" t="s">
        <v>214</v>
      </c>
      <c r="D724" s="29" t="s">
        <v>13</v>
      </c>
      <c r="E724" s="29" t="s">
        <v>904</v>
      </c>
      <c r="F724" s="29" t="s">
        <v>9</v>
      </c>
      <c r="G724" s="30">
        <f t="shared" si="101"/>
        <v>670000</v>
      </c>
      <c r="H724" s="30">
        <v>109209670</v>
      </c>
      <c r="I724" s="18">
        <f t="shared" si="102"/>
        <v>-108539670</v>
      </c>
    </row>
    <row r="725" spans="1:9" s="6" customFormat="1">
      <c r="A725" s="105" t="s">
        <v>343</v>
      </c>
      <c r="B725" s="28" t="s">
        <v>432</v>
      </c>
      <c r="C725" s="29" t="s">
        <v>214</v>
      </c>
      <c r="D725" s="29" t="s">
        <v>13</v>
      </c>
      <c r="E725" s="29" t="s">
        <v>904</v>
      </c>
      <c r="F725" s="29" t="s">
        <v>344</v>
      </c>
      <c r="G725" s="30">
        <f>G726</f>
        <v>670000</v>
      </c>
      <c r="H725" s="30">
        <v>109209670</v>
      </c>
      <c r="I725" s="18">
        <f t="shared" si="102"/>
        <v>-108539670</v>
      </c>
    </row>
    <row r="726" spans="1:9" s="6" customFormat="1">
      <c r="A726" s="105" t="s">
        <v>347</v>
      </c>
      <c r="B726" s="28" t="s">
        <v>432</v>
      </c>
      <c r="C726" s="29" t="s">
        <v>214</v>
      </c>
      <c r="D726" s="29" t="s">
        <v>13</v>
      </c>
      <c r="E726" s="29" t="s">
        <v>904</v>
      </c>
      <c r="F726" s="29" t="s">
        <v>348</v>
      </c>
      <c r="G726" s="30">
        <v>670000</v>
      </c>
      <c r="H726" s="30">
        <v>1830780</v>
      </c>
      <c r="I726" s="18">
        <f t="shared" si="102"/>
        <v>-1160780</v>
      </c>
    </row>
    <row r="727" spans="1:9" s="6" customFormat="1" ht="51">
      <c r="A727" s="105" t="s">
        <v>905</v>
      </c>
      <c r="B727" s="28" t="s">
        <v>432</v>
      </c>
      <c r="C727" s="29" t="s">
        <v>214</v>
      </c>
      <c r="D727" s="29" t="s">
        <v>13</v>
      </c>
      <c r="E727" s="29" t="s">
        <v>438</v>
      </c>
      <c r="F727" s="29" t="s">
        <v>9</v>
      </c>
      <c r="G727" s="30">
        <f>G728</f>
        <v>218400</v>
      </c>
      <c r="H727" s="30">
        <v>1830780</v>
      </c>
      <c r="I727" s="18">
        <f t="shared" si="102"/>
        <v>-1612380</v>
      </c>
    </row>
    <row r="728" spans="1:9" s="6" customFormat="1" ht="25.5">
      <c r="A728" s="105" t="s">
        <v>906</v>
      </c>
      <c r="B728" s="28" t="s">
        <v>432</v>
      </c>
      <c r="C728" s="29" t="s">
        <v>214</v>
      </c>
      <c r="D728" s="29" t="s">
        <v>13</v>
      </c>
      <c r="E728" s="29" t="s">
        <v>907</v>
      </c>
      <c r="F728" s="29" t="s">
        <v>9</v>
      </c>
      <c r="G728" s="30">
        <f t="shared" ref="G728" si="103">SUM(G729:G729)</f>
        <v>218400</v>
      </c>
      <c r="H728" s="30">
        <v>1830780</v>
      </c>
      <c r="I728" s="18">
        <f t="shared" si="102"/>
        <v>-1612380</v>
      </c>
    </row>
    <row r="729" spans="1:9" s="6" customFormat="1">
      <c r="A729" s="105" t="s">
        <v>343</v>
      </c>
      <c r="B729" s="28" t="s">
        <v>432</v>
      </c>
      <c r="C729" s="29" t="s">
        <v>214</v>
      </c>
      <c r="D729" s="29" t="s">
        <v>13</v>
      </c>
      <c r="E729" s="29" t="s">
        <v>907</v>
      </c>
      <c r="F729" s="29" t="s">
        <v>344</v>
      </c>
      <c r="G729" s="30">
        <f>G730</f>
        <v>218400</v>
      </c>
      <c r="H729" s="30">
        <v>1830780</v>
      </c>
      <c r="I729" s="18">
        <f t="shared" si="102"/>
        <v>-1612380</v>
      </c>
    </row>
    <row r="730" spans="1:9" s="6" customFormat="1">
      <c r="A730" s="105" t="s">
        <v>347</v>
      </c>
      <c r="B730" s="28" t="s">
        <v>432</v>
      </c>
      <c r="C730" s="29" t="s">
        <v>214</v>
      </c>
      <c r="D730" s="29" t="s">
        <v>13</v>
      </c>
      <c r="E730" s="29" t="s">
        <v>907</v>
      </c>
      <c r="F730" s="29" t="s">
        <v>348</v>
      </c>
      <c r="G730" s="30">
        <v>218400</v>
      </c>
      <c r="H730" s="30">
        <v>46642180</v>
      </c>
      <c r="I730" s="18">
        <f t="shared" si="102"/>
        <v>-46423780</v>
      </c>
    </row>
    <row r="731" spans="1:9" s="6" customFormat="1">
      <c r="A731" s="105" t="s">
        <v>349</v>
      </c>
      <c r="B731" s="28" t="s">
        <v>432</v>
      </c>
      <c r="C731" s="29" t="s">
        <v>214</v>
      </c>
      <c r="D731" s="29" t="s">
        <v>13</v>
      </c>
      <c r="E731" s="29" t="s">
        <v>907</v>
      </c>
      <c r="F731" s="29" t="s">
        <v>350</v>
      </c>
      <c r="G731" s="30">
        <f>G732</f>
        <v>0</v>
      </c>
      <c r="H731" s="30">
        <v>23595650</v>
      </c>
      <c r="I731" s="18">
        <f t="shared" si="102"/>
        <v>-23595650</v>
      </c>
    </row>
    <row r="732" spans="1:9" s="6" customFormat="1">
      <c r="A732" s="105" t="s">
        <v>353</v>
      </c>
      <c r="B732" s="28" t="s">
        <v>432</v>
      </c>
      <c r="C732" s="29" t="s">
        <v>214</v>
      </c>
      <c r="D732" s="29" t="s">
        <v>13</v>
      </c>
      <c r="E732" s="29" t="s">
        <v>907</v>
      </c>
      <c r="F732" s="29" t="s">
        <v>354</v>
      </c>
      <c r="G732" s="30">
        <v>0</v>
      </c>
      <c r="H732" s="30">
        <v>23595650</v>
      </c>
      <c r="I732" s="18">
        <f t="shared" si="102"/>
        <v>-23595650</v>
      </c>
    </row>
    <row r="733" spans="1:9" s="6" customFormat="1" ht="38.25">
      <c r="A733" s="105" t="s">
        <v>437</v>
      </c>
      <c r="B733" s="28" t="s">
        <v>432</v>
      </c>
      <c r="C733" s="29" t="s">
        <v>214</v>
      </c>
      <c r="D733" s="29" t="s">
        <v>13</v>
      </c>
      <c r="E733" s="29" t="s">
        <v>441</v>
      </c>
      <c r="F733" s="29" t="s">
        <v>9</v>
      </c>
      <c r="G733" s="30">
        <f>G734</f>
        <v>2124722</v>
      </c>
      <c r="H733" s="30">
        <v>23595650</v>
      </c>
      <c r="I733" s="18">
        <f t="shared" si="102"/>
        <v>-21470928</v>
      </c>
    </row>
    <row r="734" spans="1:9" s="6" customFormat="1" ht="25.5">
      <c r="A734" s="105" t="s">
        <v>439</v>
      </c>
      <c r="B734" s="28" t="s">
        <v>432</v>
      </c>
      <c r="C734" s="29" t="s">
        <v>214</v>
      </c>
      <c r="D734" s="29" t="s">
        <v>13</v>
      </c>
      <c r="E734" s="29" t="s">
        <v>908</v>
      </c>
      <c r="F734" s="29" t="s">
        <v>9</v>
      </c>
      <c r="G734" s="30">
        <f>G735</f>
        <v>2124722</v>
      </c>
      <c r="H734" s="30">
        <v>2539200</v>
      </c>
      <c r="I734" s="18">
        <f t="shared" si="102"/>
        <v>-414478</v>
      </c>
    </row>
    <row r="735" spans="1:9" s="6" customFormat="1">
      <c r="A735" s="105" t="s">
        <v>343</v>
      </c>
      <c r="B735" s="28" t="s">
        <v>432</v>
      </c>
      <c r="C735" s="29" t="s">
        <v>214</v>
      </c>
      <c r="D735" s="29" t="s">
        <v>13</v>
      </c>
      <c r="E735" s="29" t="s">
        <v>908</v>
      </c>
      <c r="F735" s="29" t="s">
        <v>344</v>
      </c>
      <c r="G735" s="30">
        <f>G736</f>
        <v>2124722</v>
      </c>
      <c r="H735" s="30">
        <v>2539200</v>
      </c>
      <c r="I735" s="18">
        <f t="shared" si="102"/>
        <v>-414478</v>
      </c>
    </row>
    <row r="736" spans="1:9" s="6" customFormat="1">
      <c r="A736" s="105" t="s">
        <v>347</v>
      </c>
      <c r="B736" s="28" t="s">
        <v>432</v>
      </c>
      <c r="C736" s="29" t="s">
        <v>214</v>
      </c>
      <c r="D736" s="29" t="s">
        <v>13</v>
      </c>
      <c r="E736" s="29" t="s">
        <v>908</v>
      </c>
      <c r="F736" s="29" t="s">
        <v>348</v>
      </c>
      <c r="G736" s="30">
        <v>2124722</v>
      </c>
      <c r="H736" s="30">
        <v>2539200</v>
      </c>
      <c r="I736" s="18">
        <f t="shared" si="102"/>
        <v>-414478</v>
      </c>
    </row>
    <row r="737" spans="1:9" s="6" customFormat="1" ht="63.75">
      <c r="A737" s="105" t="s">
        <v>361</v>
      </c>
      <c r="B737" s="28" t="s">
        <v>432</v>
      </c>
      <c r="C737" s="29" t="s">
        <v>214</v>
      </c>
      <c r="D737" s="29" t="s">
        <v>13</v>
      </c>
      <c r="E737" s="29" t="s">
        <v>362</v>
      </c>
      <c r="F737" s="29" t="s">
        <v>9</v>
      </c>
      <c r="G737" s="30">
        <f t="shared" ref="G737:G739" si="104">G738</f>
        <v>392800</v>
      </c>
      <c r="H737" s="30"/>
      <c r="I737" s="18">
        <f t="shared" si="102"/>
        <v>392800</v>
      </c>
    </row>
    <row r="738" spans="1:9" s="19" customFormat="1" ht="25.5">
      <c r="A738" s="105" t="s">
        <v>363</v>
      </c>
      <c r="B738" s="28" t="s">
        <v>432</v>
      </c>
      <c r="C738" s="29" t="s">
        <v>214</v>
      </c>
      <c r="D738" s="29" t="s">
        <v>13</v>
      </c>
      <c r="E738" s="29" t="s">
        <v>364</v>
      </c>
      <c r="F738" s="29" t="s">
        <v>9</v>
      </c>
      <c r="G738" s="30">
        <f t="shared" si="104"/>
        <v>392800</v>
      </c>
      <c r="H738" s="18">
        <v>388897520</v>
      </c>
      <c r="I738" s="18">
        <f t="shared" si="102"/>
        <v>-388504720</v>
      </c>
    </row>
    <row r="739" spans="1:9" s="19" customFormat="1" ht="25.5">
      <c r="A739" s="105" t="s">
        <v>365</v>
      </c>
      <c r="B739" s="28" t="s">
        <v>432</v>
      </c>
      <c r="C739" s="29" t="s">
        <v>214</v>
      </c>
      <c r="D739" s="29" t="s">
        <v>13</v>
      </c>
      <c r="E739" s="29" t="s">
        <v>366</v>
      </c>
      <c r="F739" s="29" t="s">
        <v>9</v>
      </c>
      <c r="G739" s="30">
        <f t="shared" si="104"/>
        <v>392800</v>
      </c>
      <c r="H739" s="22">
        <v>152481980</v>
      </c>
      <c r="I739" s="18">
        <f t="shared" si="102"/>
        <v>-152089180</v>
      </c>
    </row>
    <row r="740" spans="1:9" s="19" customFormat="1" ht="38.25">
      <c r="A740" s="105" t="s">
        <v>367</v>
      </c>
      <c r="B740" s="28" t="s">
        <v>432</v>
      </c>
      <c r="C740" s="29" t="s">
        <v>214</v>
      </c>
      <c r="D740" s="29" t="s">
        <v>13</v>
      </c>
      <c r="E740" s="29" t="s">
        <v>368</v>
      </c>
      <c r="F740" s="29" t="s">
        <v>9</v>
      </c>
      <c r="G740" s="30">
        <f>G741+G743</f>
        <v>392800</v>
      </c>
      <c r="H740" s="26">
        <v>141450190</v>
      </c>
      <c r="I740" s="18">
        <f t="shared" si="102"/>
        <v>-141057390</v>
      </c>
    </row>
    <row r="741" spans="1:9" s="19" customFormat="1">
      <c r="A741" s="136" t="s">
        <v>343</v>
      </c>
      <c r="B741" s="130" t="s">
        <v>432</v>
      </c>
      <c r="C741" s="131" t="s">
        <v>214</v>
      </c>
      <c r="D741" s="131" t="s">
        <v>13</v>
      </c>
      <c r="E741" s="131" t="s">
        <v>368</v>
      </c>
      <c r="F741" s="131" t="s">
        <v>344</v>
      </c>
      <c r="G741" s="132">
        <f>G742</f>
        <v>344800</v>
      </c>
      <c r="H741" s="30">
        <v>141057390</v>
      </c>
      <c r="I741" s="18">
        <f t="shared" si="102"/>
        <v>-140712590</v>
      </c>
    </row>
    <row r="742" spans="1:9" s="19" customFormat="1">
      <c r="A742" s="105" t="s">
        <v>347</v>
      </c>
      <c r="B742" s="28" t="s">
        <v>432</v>
      </c>
      <c r="C742" s="29" t="s">
        <v>214</v>
      </c>
      <c r="D742" s="29" t="s">
        <v>13</v>
      </c>
      <c r="E742" s="29" t="s">
        <v>368</v>
      </c>
      <c r="F742" s="29" t="s">
        <v>348</v>
      </c>
      <c r="G742" s="30">
        <v>344800</v>
      </c>
      <c r="H742" s="30">
        <v>361500</v>
      </c>
      <c r="I742" s="18">
        <f t="shared" si="102"/>
        <v>-16700</v>
      </c>
    </row>
    <row r="743" spans="1:9" s="19" customFormat="1">
      <c r="A743" s="105" t="s">
        <v>349</v>
      </c>
      <c r="B743" s="28" t="s">
        <v>432</v>
      </c>
      <c r="C743" s="29" t="s">
        <v>214</v>
      </c>
      <c r="D743" s="29" t="s">
        <v>13</v>
      </c>
      <c r="E743" s="29" t="s">
        <v>368</v>
      </c>
      <c r="F743" s="29" t="s">
        <v>350</v>
      </c>
      <c r="G743" s="30">
        <f>G744</f>
        <v>48000</v>
      </c>
      <c r="H743" s="30">
        <v>361500</v>
      </c>
      <c r="I743" s="18">
        <f t="shared" si="102"/>
        <v>-313500</v>
      </c>
    </row>
    <row r="744" spans="1:9" s="19" customFormat="1">
      <c r="A744" s="105" t="s">
        <v>353</v>
      </c>
      <c r="B744" s="28" t="s">
        <v>432</v>
      </c>
      <c r="C744" s="29" t="s">
        <v>214</v>
      </c>
      <c r="D744" s="29" t="s">
        <v>13</v>
      </c>
      <c r="E744" s="29" t="s">
        <v>368</v>
      </c>
      <c r="F744" s="29" t="s">
        <v>354</v>
      </c>
      <c r="G744" s="30">
        <v>48000</v>
      </c>
      <c r="H744" s="30">
        <v>361500</v>
      </c>
      <c r="I744" s="18">
        <f t="shared" si="102"/>
        <v>-313500</v>
      </c>
    </row>
    <row r="745" spans="1:9" s="19" customFormat="1">
      <c r="A745" s="23" t="s">
        <v>390</v>
      </c>
      <c r="B745" s="24" t="s">
        <v>432</v>
      </c>
      <c r="C745" s="25" t="s">
        <v>214</v>
      </c>
      <c r="D745" s="25" t="s">
        <v>214</v>
      </c>
      <c r="E745" s="25" t="s">
        <v>8</v>
      </c>
      <c r="F745" s="25" t="s">
        <v>9</v>
      </c>
      <c r="G745" s="26">
        <f>G752+G746+G774</f>
        <v>12017620</v>
      </c>
      <c r="H745" s="30">
        <v>291500</v>
      </c>
      <c r="I745" s="18">
        <f t="shared" si="102"/>
        <v>11726120</v>
      </c>
    </row>
    <row r="746" spans="1:9" s="19" customFormat="1" ht="38.25">
      <c r="A746" s="49" t="s">
        <v>442</v>
      </c>
      <c r="B746" s="28" t="s">
        <v>432</v>
      </c>
      <c r="C746" s="29" t="s">
        <v>214</v>
      </c>
      <c r="D746" s="29" t="s">
        <v>214</v>
      </c>
      <c r="E746" s="29" t="s">
        <v>443</v>
      </c>
      <c r="F746" s="29" t="s">
        <v>9</v>
      </c>
      <c r="G746" s="30">
        <f t="shared" ref="G746:G748" si="105">G747</f>
        <v>187500</v>
      </c>
      <c r="H746" s="30">
        <v>291500</v>
      </c>
      <c r="I746" s="18">
        <f t="shared" si="102"/>
        <v>-104000</v>
      </c>
    </row>
    <row r="747" spans="1:9" s="19" customFormat="1">
      <c r="A747" s="105" t="s">
        <v>444</v>
      </c>
      <c r="B747" s="28" t="s">
        <v>432</v>
      </c>
      <c r="C747" s="29" t="s">
        <v>214</v>
      </c>
      <c r="D747" s="29" t="s">
        <v>214</v>
      </c>
      <c r="E747" s="29" t="s">
        <v>445</v>
      </c>
      <c r="F747" s="29" t="s">
        <v>9</v>
      </c>
      <c r="G747" s="30">
        <f t="shared" si="105"/>
        <v>187500</v>
      </c>
      <c r="H747" s="30">
        <v>70000</v>
      </c>
      <c r="I747" s="18">
        <f t="shared" si="102"/>
        <v>117500</v>
      </c>
    </row>
    <row r="748" spans="1:9" s="19" customFormat="1" ht="25.5">
      <c r="A748" s="133" t="s">
        <v>446</v>
      </c>
      <c r="B748" s="28" t="s">
        <v>432</v>
      </c>
      <c r="C748" s="29" t="s">
        <v>214</v>
      </c>
      <c r="D748" s="29" t="s">
        <v>214</v>
      </c>
      <c r="E748" s="29" t="s">
        <v>447</v>
      </c>
      <c r="F748" s="29" t="s">
        <v>9</v>
      </c>
      <c r="G748" s="30">
        <f t="shared" si="105"/>
        <v>187500</v>
      </c>
      <c r="H748" s="30">
        <v>70000</v>
      </c>
      <c r="I748" s="18">
        <f t="shared" si="102"/>
        <v>117500</v>
      </c>
    </row>
    <row r="749" spans="1:9" s="19" customFormat="1" ht="25.5">
      <c r="A749" s="49" t="s">
        <v>448</v>
      </c>
      <c r="B749" s="28" t="s">
        <v>432</v>
      </c>
      <c r="C749" s="29" t="s">
        <v>214</v>
      </c>
      <c r="D749" s="29" t="s">
        <v>214</v>
      </c>
      <c r="E749" s="29" t="s">
        <v>449</v>
      </c>
      <c r="F749" s="29" t="s">
        <v>9</v>
      </c>
      <c r="G749" s="30">
        <f>G750</f>
        <v>187500</v>
      </c>
      <c r="H749" s="30">
        <v>140695890</v>
      </c>
      <c r="I749" s="18">
        <f t="shared" si="102"/>
        <v>-140508390</v>
      </c>
    </row>
    <row r="750" spans="1:9" s="19" customFormat="1">
      <c r="A750" s="129" t="s">
        <v>343</v>
      </c>
      <c r="B750" s="130" t="s">
        <v>432</v>
      </c>
      <c r="C750" s="131" t="s">
        <v>214</v>
      </c>
      <c r="D750" s="131" t="s">
        <v>214</v>
      </c>
      <c r="E750" s="131" t="s">
        <v>449</v>
      </c>
      <c r="F750" s="131" t="s">
        <v>344</v>
      </c>
      <c r="G750" s="132">
        <f>G751</f>
        <v>187500</v>
      </c>
      <c r="H750" s="30">
        <v>138896060</v>
      </c>
      <c r="I750" s="18">
        <f t="shared" si="102"/>
        <v>-138708560</v>
      </c>
    </row>
    <row r="751" spans="1:9" s="19" customFormat="1">
      <c r="A751" s="105" t="s">
        <v>347</v>
      </c>
      <c r="B751" s="28" t="s">
        <v>432</v>
      </c>
      <c r="C751" s="29" t="s">
        <v>214</v>
      </c>
      <c r="D751" s="29" t="s">
        <v>214</v>
      </c>
      <c r="E751" s="29" t="s">
        <v>449</v>
      </c>
      <c r="F751" s="29" t="s">
        <v>348</v>
      </c>
      <c r="G751" s="30">
        <v>187500</v>
      </c>
      <c r="H751" s="30">
        <v>138896060</v>
      </c>
      <c r="I751" s="18">
        <f t="shared" si="102"/>
        <v>-138708560</v>
      </c>
    </row>
    <row r="752" spans="1:9" s="19" customFormat="1">
      <c r="A752" s="45" t="s">
        <v>450</v>
      </c>
      <c r="B752" s="28" t="s">
        <v>432</v>
      </c>
      <c r="C752" s="29" t="s">
        <v>214</v>
      </c>
      <c r="D752" s="29" t="s">
        <v>214</v>
      </c>
      <c r="E752" s="29" t="s">
        <v>451</v>
      </c>
      <c r="F752" s="29" t="s">
        <v>9</v>
      </c>
      <c r="G752" s="30">
        <f>G753</f>
        <v>11440120</v>
      </c>
      <c r="H752" s="30">
        <v>123700790</v>
      </c>
      <c r="I752" s="18">
        <f t="shared" si="102"/>
        <v>-112260670</v>
      </c>
    </row>
    <row r="753" spans="1:9" s="19" customFormat="1" ht="25.5">
      <c r="A753" s="45" t="s">
        <v>452</v>
      </c>
      <c r="B753" s="28" t="s">
        <v>432</v>
      </c>
      <c r="C753" s="29" t="s">
        <v>214</v>
      </c>
      <c r="D753" s="29" t="s">
        <v>214</v>
      </c>
      <c r="E753" s="29" t="s">
        <v>453</v>
      </c>
      <c r="F753" s="29" t="s">
        <v>9</v>
      </c>
      <c r="G753" s="30">
        <f>G754+G758+G770+G766</f>
        <v>11440120</v>
      </c>
      <c r="H753" s="30">
        <v>123700790</v>
      </c>
      <c r="I753" s="18">
        <f t="shared" si="102"/>
        <v>-112260670</v>
      </c>
    </row>
    <row r="754" spans="1:9" s="6" customFormat="1" ht="25.5">
      <c r="A754" s="49" t="s">
        <v>454</v>
      </c>
      <c r="B754" s="28" t="s">
        <v>432</v>
      </c>
      <c r="C754" s="29" t="s">
        <v>214</v>
      </c>
      <c r="D754" s="29" t="s">
        <v>214</v>
      </c>
      <c r="E754" s="29" t="s">
        <v>455</v>
      </c>
      <c r="F754" s="29" t="s">
        <v>9</v>
      </c>
      <c r="G754" s="30">
        <f t="shared" ref="G754:G755" si="106">G755</f>
        <v>852000</v>
      </c>
      <c r="H754" s="30">
        <v>15195270</v>
      </c>
      <c r="I754" s="18">
        <f t="shared" si="102"/>
        <v>-14343270</v>
      </c>
    </row>
    <row r="755" spans="1:9" s="6" customFormat="1" ht="38.25">
      <c r="A755" s="105" t="s">
        <v>456</v>
      </c>
      <c r="B755" s="28" t="s">
        <v>432</v>
      </c>
      <c r="C755" s="29" t="s">
        <v>214</v>
      </c>
      <c r="D755" s="29" t="s">
        <v>214</v>
      </c>
      <c r="E755" s="29" t="s">
        <v>457</v>
      </c>
      <c r="F755" s="29" t="s">
        <v>9</v>
      </c>
      <c r="G755" s="30">
        <f t="shared" si="106"/>
        <v>852000</v>
      </c>
      <c r="H755" s="30">
        <v>15195270</v>
      </c>
      <c r="I755" s="18">
        <f t="shared" si="102"/>
        <v>-14343270</v>
      </c>
    </row>
    <row r="756" spans="1:9" s="19" customFormat="1">
      <c r="A756" s="136" t="s">
        <v>343</v>
      </c>
      <c r="B756" s="130" t="s">
        <v>432</v>
      </c>
      <c r="C756" s="131" t="s">
        <v>214</v>
      </c>
      <c r="D756" s="131" t="s">
        <v>214</v>
      </c>
      <c r="E756" s="131" t="s">
        <v>457</v>
      </c>
      <c r="F756" s="131" t="s">
        <v>344</v>
      </c>
      <c r="G756" s="132">
        <f>G757</f>
        <v>852000</v>
      </c>
      <c r="H756" s="30">
        <v>911430</v>
      </c>
      <c r="I756" s="18">
        <f t="shared" si="102"/>
        <v>-59430</v>
      </c>
    </row>
    <row r="757" spans="1:9" s="19" customFormat="1">
      <c r="A757" s="105" t="s">
        <v>347</v>
      </c>
      <c r="B757" s="28" t="s">
        <v>432</v>
      </c>
      <c r="C757" s="29" t="s">
        <v>214</v>
      </c>
      <c r="D757" s="29" t="s">
        <v>214</v>
      </c>
      <c r="E757" s="29" t="s">
        <v>457</v>
      </c>
      <c r="F757" s="29" t="s">
        <v>348</v>
      </c>
      <c r="G757" s="30">
        <v>852000</v>
      </c>
      <c r="H757" s="30">
        <v>911430</v>
      </c>
      <c r="I757" s="18">
        <f t="shared" si="102"/>
        <v>-59430</v>
      </c>
    </row>
    <row r="758" spans="1:9" s="19" customFormat="1" ht="25.5">
      <c r="A758" s="105" t="s">
        <v>458</v>
      </c>
      <c r="B758" s="28" t="s">
        <v>432</v>
      </c>
      <c r="C758" s="29" t="s">
        <v>214</v>
      </c>
      <c r="D758" s="29" t="s">
        <v>214</v>
      </c>
      <c r="E758" s="29" t="s">
        <v>459</v>
      </c>
      <c r="F758" s="29" t="s">
        <v>9</v>
      </c>
      <c r="G758" s="30">
        <f t="shared" ref="G758" si="107">G759</f>
        <v>4927040</v>
      </c>
      <c r="H758" s="30">
        <v>911430</v>
      </c>
      <c r="I758" s="18">
        <f t="shared" si="102"/>
        <v>4015610</v>
      </c>
    </row>
    <row r="759" spans="1:9" s="19" customFormat="1" ht="38.25">
      <c r="A759" s="105" t="s">
        <v>456</v>
      </c>
      <c r="B759" s="28" t="s">
        <v>432</v>
      </c>
      <c r="C759" s="29" t="s">
        <v>214</v>
      </c>
      <c r="D759" s="29" t="s">
        <v>214</v>
      </c>
      <c r="E759" s="29" t="s">
        <v>460</v>
      </c>
      <c r="F759" s="29" t="s">
        <v>9</v>
      </c>
      <c r="G759" s="30">
        <f>G760+G764+G763+G762</f>
        <v>4927040</v>
      </c>
      <c r="H759" s="30">
        <v>911430</v>
      </c>
      <c r="I759" s="18">
        <f t="shared" si="102"/>
        <v>4015610</v>
      </c>
    </row>
    <row r="760" spans="1:9" s="19" customFormat="1" ht="25.5">
      <c r="A760" s="105" t="s">
        <v>27</v>
      </c>
      <c r="B760" s="28" t="s">
        <v>432</v>
      </c>
      <c r="C760" s="29" t="s">
        <v>214</v>
      </c>
      <c r="D760" s="29" t="s">
        <v>214</v>
      </c>
      <c r="E760" s="29" t="s">
        <v>460</v>
      </c>
      <c r="F760" s="29" t="s">
        <v>28</v>
      </c>
      <c r="G760" s="30">
        <f>G761</f>
        <v>549040</v>
      </c>
      <c r="H760" s="30">
        <v>670000</v>
      </c>
      <c r="I760" s="18">
        <f t="shared" si="102"/>
        <v>-120960</v>
      </c>
    </row>
    <row r="761" spans="1:9" s="19" customFormat="1">
      <c r="A761" s="105" t="s">
        <v>29</v>
      </c>
      <c r="B761" s="28" t="s">
        <v>432</v>
      </c>
      <c r="C761" s="29" t="s">
        <v>214</v>
      </c>
      <c r="D761" s="29" t="s">
        <v>214</v>
      </c>
      <c r="E761" s="29" t="s">
        <v>460</v>
      </c>
      <c r="F761" s="29" t="s">
        <v>30</v>
      </c>
      <c r="G761" s="30">
        <v>549040</v>
      </c>
      <c r="H761" s="30">
        <v>670000</v>
      </c>
      <c r="I761" s="18">
        <f t="shared" si="102"/>
        <v>-120960</v>
      </c>
    </row>
    <row r="762" spans="1:9" s="19" customFormat="1">
      <c r="A762" s="129" t="s">
        <v>461</v>
      </c>
      <c r="B762" s="130" t="s">
        <v>432</v>
      </c>
      <c r="C762" s="131" t="s">
        <v>214</v>
      </c>
      <c r="D762" s="131" t="s">
        <v>214</v>
      </c>
      <c r="E762" s="131" t="s">
        <v>460</v>
      </c>
      <c r="F762" s="131" t="s">
        <v>462</v>
      </c>
      <c r="G762" s="132">
        <v>2835000</v>
      </c>
      <c r="H762" s="30">
        <v>670000</v>
      </c>
      <c r="I762" s="18">
        <f t="shared" si="102"/>
        <v>2165000</v>
      </c>
    </row>
    <row r="763" spans="1:9" s="19" customFormat="1">
      <c r="A763" s="129" t="s">
        <v>160</v>
      </c>
      <c r="B763" s="130" t="s">
        <v>432</v>
      </c>
      <c r="C763" s="131" t="s">
        <v>214</v>
      </c>
      <c r="D763" s="131" t="s">
        <v>214</v>
      </c>
      <c r="E763" s="131" t="s">
        <v>460</v>
      </c>
      <c r="F763" s="131" t="s">
        <v>161</v>
      </c>
      <c r="G763" s="132">
        <v>250000</v>
      </c>
      <c r="H763" s="30">
        <v>670000</v>
      </c>
      <c r="I763" s="18">
        <f t="shared" si="102"/>
        <v>-420000</v>
      </c>
    </row>
    <row r="764" spans="1:9" s="19" customFormat="1">
      <c r="A764" s="136" t="s">
        <v>343</v>
      </c>
      <c r="B764" s="130" t="s">
        <v>432</v>
      </c>
      <c r="C764" s="131" t="s">
        <v>214</v>
      </c>
      <c r="D764" s="131" t="s">
        <v>214</v>
      </c>
      <c r="E764" s="131" t="s">
        <v>460</v>
      </c>
      <c r="F764" s="131" t="s">
        <v>344</v>
      </c>
      <c r="G764" s="132">
        <f>G765</f>
        <v>1293000</v>
      </c>
      <c r="H764" s="30">
        <v>218400</v>
      </c>
      <c r="I764" s="18">
        <f t="shared" si="102"/>
        <v>1074600</v>
      </c>
    </row>
    <row r="765" spans="1:9" s="19" customFormat="1">
      <c r="A765" s="105" t="s">
        <v>347</v>
      </c>
      <c r="B765" s="28" t="s">
        <v>432</v>
      </c>
      <c r="C765" s="29" t="s">
        <v>214</v>
      </c>
      <c r="D765" s="29" t="s">
        <v>214</v>
      </c>
      <c r="E765" s="29" t="s">
        <v>460</v>
      </c>
      <c r="F765" s="29" t="s">
        <v>348</v>
      </c>
      <c r="G765" s="30">
        <v>1293000</v>
      </c>
      <c r="H765" s="30">
        <v>218400</v>
      </c>
      <c r="I765" s="18">
        <f t="shared" si="102"/>
        <v>1074600</v>
      </c>
    </row>
    <row r="766" spans="1:9" s="19" customFormat="1" ht="38.25">
      <c r="A766" s="105" t="s">
        <v>465</v>
      </c>
      <c r="B766" s="28" t="s">
        <v>432</v>
      </c>
      <c r="C766" s="29" t="s">
        <v>214</v>
      </c>
      <c r="D766" s="29" t="s">
        <v>214</v>
      </c>
      <c r="E766" s="29" t="s">
        <v>463</v>
      </c>
      <c r="F766" s="29" t="s">
        <v>9</v>
      </c>
      <c r="G766" s="30">
        <f t="shared" ref="G766:G767" si="108">G767</f>
        <v>730000</v>
      </c>
      <c r="H766" s="30">
        <v>218400</v>
      </c>
      <c r="I766" s="18">
        <f t="shared" si="102"/>
        <v>511600</v>
      </c>
    </row>
    <row r="767" spans="1:9" s="19" customFormat="1" ht="38.25">
      <c r="A767" s="105" t="s">
        <v>456</v>
      </c>
      <c r="B767" s="28" t="s">
        <v>432</v>
      </c>
      <c r="C767" s="29" t="s">
        <v>214</v>
      </c>
      <c r="D767" s="29" t="s">
        <v>214</v>
      </c>
      <c r="E767" s="29" t="s">
        <v>464</v>
      </c>
      <c r="F767" s="29" t="s">
        <v>9</v>
      </c>
      <c r="G767" s="30">
        <f t="shared" si="108"/>
        <v>730000</v>
      </c>
      <c r="H767" s="30">
        <v>218400</v>
      </c>
      <c r="I767" s="18">
        <f t="shared" si="102"/>
        <v>511600</v>
      </c>
    </row>
    <row r="768" spans="1:9" s="19" customFormat="1">
      <c r="A768" s="105" t="s">
        <v>343</v>
      </c>
      <c r="B768" s="28" t="s">
        <v>432</v>
      </c>
      <c r="C768" s="29" t="s">
        <v>214</v>
      </c>
      <c r="D768" s="29" t="s">
        <v>214</v>
      </c>
      <c r="E768" s="29" t="s">
        <v>464</v>
      </c>
      <c r="F768" s="29" t="s">
        <v>344</v>
      </c>
      <c r="G768" s="30">
        <f>G769</f>
        <v>730000</v>
      </c>
      <c r="H768" s="30">
        <v>392800</v>
      </c>
      <c r="I768" s="18">
        <f t="shared" si="102"/>
        <v>337200</v>
      </c>
    </row>
    <row r="769" spans="1:9" s="19" customFormat="1">
      <c r="A769" s="105" t="s">
        <v>347</v>
      </c>
      <c r="B769" s="28" t="s">
        <v>432</v>
      </c>
      <c r="C769" s="29" t="s">
        <v>214</v>
      </c>
      <c r="D769" s="29" t="s">
        <v>214</v>
      </c>
      <c r="E769" s="29" t="s">
        <v>464</v>
      </c>
      <c r="F769" s="29" t="s">
        <v>348</v>
      </c>
      <c r="G769" s="30">
        <v>730000</v>
      </c>
      <c r="H769" s="30">
        <v>392800</v>
      </c>
      <c r="I769" s="18">
        <f t="shared" si="102"/>
        <v>337200</v>
      </c>
    </row>
    <row r="770" spans="1:9" s="19" customFormat="1" ht="25.5">
      <c r="A770" s="105" t="s">
        <v>467</v>
      </c>
      <c r="B770" s="28" t="s">
        <v>432</v>
      </c>
      <c r="C770" s="29" t="s">
        <v>214</v>
      </c>
      <c r="D770" s="29" t="s">
        <v>214</v>
      </c>
      <c r="E770" s="29" t="s">
        <v>466</v>
      </c>
      <c r="F770" s="29" t="s">
        <v>9</v>
      </c>
      <c r="G770" s="30">
        <f t="shared" ref="G770:G771" si="109">G771</f>
        <v>4931080</v>
      </c>
      <c r="H770" s="30">
        <v>392800</v>
      </c>
      <c r="I770" s="18">
        <f t="shared" si="102"/>
        <v>4538280</v>
      </c>
    </row>
    <row r="771" spans="1:9" s="19" customFormat="1" ht="25.5">
      <c r="A771" s="105" t="s">
        <v>125</v>
      </c>
      <c r="B771" s="28" t="s">
        <v>432</v>
      </c>
      <c r="C771" s="29" t="s">
        <v>214</v>
      </c>
      <c r="D771" s="29" t="s">
        <v>214</v>
      </c>
      <c r="E771" s="29" t="s">
        <v>909</v>
      </c>
      <c r="F771" s="29" t="s">
        <v>9</v>
      </c>
      <c r="G771" s="30">
        <f t="shared" si="109"/>
        <v>4931080</v>
      </c>
      <c r="H771" s="30">
        <v>392800</v>
      </c>
      <c r="I771" s="18">
        <f t="shared" si="102"/>
        <v>4538280</v>
      </c>
    </row>
    <row r="772" spans="1:9" s="19" customFormat="1">
      <c r="A772" s="136" t="s">
        <v>343</v>
      </c>
      <c r="B772" s="130" t="s">
        <v>432</v>
      </c>
      <c r="C772" s="131" t="s">
        <v>214</v>
      </c>
      <c r="D772" s="131" t="s">
        <v>214</v>
      </c>
      <c r="E772" s="131" t="s">
        <v>909</v>
      </c>
      <c r="F772" s="131" t="s">
        <v>344</v>
      </c>
      <c r="G772" s="132">
        <f>G773</f>
        <v>4931080</v>
      </c>
      <c r="H772" s="30">
        <v>344800</v>
      </c>
      <c r="I772" s="18">
        <f t="shared" si="102"/>
        <v>4586280</v>
      </c>
    </row>
    <row r="773" spans="1:9" s="19" customFormat="1" ht="38.25">
      <c r="A773" s="105" t="s">
        <v>345</v>
      </c>
      <c r="B773" s="28" t="s">
        <v>432</v>
      </c>
      <c r="C773" s="29" t="s">
        <v>214</v>
      </c>
      <c r="D773" s="29" t="s">
        <v>214</v>
      </c>
      <c r="E773" s="29" t="s">
        <v>909</v>
      </c>
      <c r="F773" s="29" t="s">
        <v>346</v>
      </c>
      <c r="G773" s="30">
        <v>4931080</v>
      </c>
      <c r="H773" s="30">
        <v>344800</v>
      </c>
      <c r="I773" s="18">
        <f t="shared" si="102"/>
        <v>4586280</v>
      </c>
    </row>
    <row r="774" spans="1:9" s="6" customFormat="1" ht="38.25">
      <c r="A774" s="49" t="s">
        <v>132</v>
      </c>
      <c r="B774" s="28" t="s">
        <v>432</v>
      </c>
      <c r="C774" s="29" t="s">
        <v>214</v>
      </c>
      <c r="D774" s="29" t="s">
        <v>214</v>
      </c>
      <c r="E774" s="34" t="s">
        <v>133</v>
      </c>
      <c r="F774" s="34" t="s">
        <v>9</v>
      </c>
      <c r="G774" s="39">
        <f t="shared" ref="G774:G776" si="110">G775</f>
        <v>390000</v>
      </c>
      <c r="H774" s="30">
        <v>48000</v>
      </c>
      <c r="I774" s="18">
        <f t="shared" si="102"/>
        <v>342000</v>
      </c>
    </row>
    <row r="775" spans="1:9" s="6" customFormat="1" ht="38.25">
      <c r="A775" s="105" t="s">
        <v>134</v>
      </c>
      <c r="B775" s="28" t="s">
        <v>432</v>
      </c>
      <c r="C775" s="29" t="s">
        <v>214</v>
      </c>
      <c r="D775" s="29" t="s">
        <v>214</v>
      </c>
      <c r="E775" s="34" t="s">
        <v>135</v>
      </c>
      <c r="F775" s="34" t="s">
        <v>9</v>
      </c>
      <c r="G775" s="38">
        <f t="shared" si="110"/>
        <v>390000</v>
      </c>
      <c r="H775" s="30">
        <v>48000</v>
      </c>
      <c r="I775" s="18">
        <f t="shared" si="102"/>
        <v>342000</v>
      </c>
    </row>
    <row r="776" spans="1:9" s="6" customFormat="1" ht="38.25">
      <c r="A776" s="105" t="s">
        <v>140</v>
      </c>
      <c r="B776" s="28" t="s">
        <v>432</v>
      </c>
      <c r="C776" s="29" t="s">
        <v>214</v>
      </c>
      <c r="D776" s="29" t="s">
        <v>214</v>
      </c>
      <c r="E776" s="28" t="s">
        <v>141</v>
      </c>
      <c r="F776" s="34" t="s">
        <v>9</v>
      </c>
      <c r="G776" s="30">
        <f t="shared" si="110"/>
        <v>390000</v>
      </c>
      <c r="H776" s="26">
        <v>11031790</v>
      </c>
      <c r="I776" s="18">
        <f t="shared" si="102"/>
        <v>-10641790</v>
      </c>
    </row>
    <row r="777" spans="1:9" s="6" customFormat="1" ht="25.5">
      <c r="A777" s="106" t="s">
        <v>138</v>
      </c>
      <c r="B777" s="28" t="s">
        <v>432</v>
      </c>
      <c r="C777" s="29" t="s">
        <v>214</v>
      </c>
      <c r="D777" s="29" t="s">
        <v>214</v>
      </c>
      <c r="E777" s="28" t="s">
        <v>142</v>
      </c>
      <c r="F777" s="34" t="s">
        <v>9</v>
      </c>
      <c r="G777" s="38">
        <f t="shared" ref="G777" si="111">SUM(G778:G778)</f>
        <v>390000</v>
      </c>
      <c r="H777" s="30">
        <v>187500</v>
      </c>
      <c r="I777" s="18">
        <f t="shared" si="102"/>
        <v>202500</v>
      </c>
    </row>
    <row r="778" spans="1:9" s="6" customFormat="1">
      <c r="A778" s="136" t="s">
        <v>343</v>
      </c>
      <c r="B778" s="130" t="s">
        <v>432</v>
      </c>
      <c r="C778" s="131" t="s">
        <v>214</v>
      </c>
      <c r="D778" s="131" t="s">
        <v>214</v>
      </c>
      <c r="E778" s="130" t="s">
        <v>142</v>
      </c>
      <c r="F778" s="130" t="s">
        <v>344</v>
      </c>
      <c r="G778" s="132">
        <f>G779</f>
        <v>390000</v>
      </c>
      <c r="H778" s="30">
        <v>187500</v>
      </c>
      <c r="I778" s="18">
        <f t="shared" ref="I778:I841" si="112">G778-H778</f>
        <v>202500</v>
      </c>
    </row>
    <row r="779" spans="1:9" s="6" customFormat="1">
      <c r="A779" s="105" t="s">
        <v>347</v>
      </c>
      <c r="B779" s="28" t="s">
        <v>432</v>
      </c>
      <c r="C779" s="29" t="s">
        <v>214</v>
      </c>
      <c r="D779" s="29" t="s">
        <v>214</v>
      </c>
      <c r="E779" s="29" t="s">
        <v>142</v>
      </c>
      <c r="F779" s="29" t="s">
        <v>348</v>
      </c>
      <c r="G779" s="30">
        <f>190000+200000</f>
        <v>390000</v>
      </c>
      <c r="H779" s="30">
        <v>187500</v>
      </c>
      <c r="I779" s="18">
        <f t="shared" si="112"/>
        <v>202500</v>
      </c>
    </row>
    <row r="780" spans="1:9" s="6" customFormat="1">
      <c r="A780" s="104" t="s">
        <v>468</v>
      </c>
      <c r="B780" s="20" t="s">
        <v>432</v>
      </c>
      <c r="C780" s="21" t="s">
        <v>218</v>
      </c>
      <c r="D780" s="21" t="s">
        <v>7</v>
      </c>
      <c r="E780" s="21" t="s">
        <v>8</v>
      </c>
      <c r="F780" s="21" t="s">
        <v>9</v>
      </c>
      <c r="G780" s="22">
        <f>G781+G847</f>
        <v>295059718</v>
      </c>
      <c r="H780" s="30">
        <v>187500</v>
      </c>
      <c r="I780" s="18">
        <f t="shared" si="112"/>
        <v>294872218</v>
      </c>
    </row>
    <row r="781" spans="1:9" s="6" customFormat="1">
      <c r="A781" s="23" t="s">
        <v>219</v>
      </c>
      <c r="B781" s="24" t="s">
        <v>432</v>
      </c>
      <c r="C781" s="25" t="s">
        <v>218</v>
      </c>
      <c r="D781" s="25" t="s">
        <v>11</v>
      </c>
      <c r="E781" s="25" t="s">
        <v>8</v>
      </c>
      <c r="F781" s="25" t="s">
        <v>9</v>
      </c>
      <c r="G781" s="26">
        <f>G782+G835+G829+G841</f>
        <v>278114938</v>
      </c>
      <c r="H781" s="30">
        <v>187500</v>
      </c>
      <c r="I781" s="18">
        <f t="shared" si="112"/>
        <v>277927438</v>
      </c>
    </row>
    <row r="782" spans="1:9" s="6" customFormat="1">
      <c r="A782" s="105" t="s">
        <v>220</v>
      </c>
      <c r="B782" s="28" t="s">
        <v>432</v>
      </c>
      <c r="C782" s="29" t="s">
        <v>218</v>
      </c>
      <c r="D782" s="29" t="s">
        <v>11</v>
      </c>
      <c r="E782" s="29" t="s">
        <v>221</v>
      </c>
      <c r="F782" s="29" t="s">
        <v>9</v>
      </c>
      <c r="G782" s="30">
        <f t="shared" ref="G782" si="113">G783+G790</f>
        <v>276594508</v>
      </c>
      <c r="H782" s="30">
        <v>187500</v>
      </c>
      <c r="I782" s="18">
        <f t="shared" si="112"/>
        <v>276407008</v>
      </c>
    </row>
    <row r="783" spans="1:9" s="6" customFormat="1" ht="51">
      <c r="A783" s="105" t="s">
        <v>222</v>
      </c>
      <c r="B783" s="28" t="s">
        <v>432</v>
      </c>
      <c r="C783" s="29" t="s">
        <v>218</v>
      </c>
      <c r="D783" s="29" t="s">
        <v>11</v>
      </c>
      <c r="E783" s="29" t="s">
        <v>223</v>
      </c>
      <c r="F783" s="29" t="s">
        <v>9</v>
      </c>
      <c r="G783" s="30">
        <f t="shared" ref="G783:G784" si="114">G784</f>
        <v>6974000</v>
      </c>
      <c r="H783" s="30">
        <v>10454290</v>
      </c>
      <c r="I783" s="18">
        <f t="shared" si="112"/>
        <v>-3480290</v>
      </c>
    </row>
    <row r="784" spans="1:9" s="6" customFormat="1" ht="63.75">
      <c r="A784" s="105" t="s">
        <v>224</v>
      </c>
      <c r="B784" s="28" t="s">
        <v>432</v>
      </c>
      <c r="C784" s="29" t="s">
        <v>218</v>
      </c>
      <c r="D784" s="29" t="s">
        <v>11</v>
      </c>
      <c r="E784" s="29" t="s">
        <v>225</v>
      </c>
      <c r="F784" s="29" t="s">
        <v>9</v>
      </c>
      <c r="G784" s="30">
        <f t="shared" si="114"/>
        <v>6974000</v>
      </c>
      <c r="H784" s="30">
        <v>10454290</v>
      </c>
      <c r="I784" s="18">
        <f t="shared" si="112"/>
        <v>-3480290</v>
      </c>
    </row>
    <row r="785" spans="1:9" s="6" customFormat="1" ht="25.5">
      <c r="A785" s="105" t="s">
        <v>226</v>
      </c>
      <c r="B785" s="28" t="s">
        <v>432</v>
      </c>
      <c r="C785" s="29" t="s">
        <v>218</v>
      </c>
      <c r="D785" s="29" t="s">
        <v>11</v>
      </c>
      <c r="E785" s="29" t="s">
        <v>227</v>
      </c>
      <c r="F785" s="29" t="s">
        <v>9</v>
      </c>
      <c r="G785" s="30">
        <f t="shared" ref="G785" si="115">G786+G788</f>
        <v>6974000</v>
      </c>
      <c r="H785" s="30">
        <v>779000</v>
      </c>
      <c r="I785" s="18">
        <f t="shared" si="112"/>
        <v>6195000</v>
      </c>
    </row>
    <row r="786" spans="1:9" s="6" customFormat="1">
      <c r="A786" s="136" t="s">
        <v>343</v>
      </c>
      <c r="B786" s="130" t="s">
        <v>432</v>
      </c>
      <c r="C786" s="131" t="s">
        <v>218</v>
      </c>
      <c r="D786" s="131" t="s">
        <v>11</v>
      </c>
      <c r="E786" s="131" t="s">
        <v>227</v>
      </c>
      <c r="F786" s="131" t="s">
        <v>344</v>
      </c>
      <c r="G786" s="132">
        <f>G787</f>
        <v>4724000</v>
      </c>
      <c r="H786" s="30">
        <v>779000</v>
      </c>
      <c r="I786" s="18">
        <f t="shared" si="112"/>
        <v>3945000</v>
      </c>
    </row>
    <row r="787" spans="1:9" s="6" customFormat="1">
      <c r="A787" s="105" t="s">
        <v>347</v>
      </c>
      <c r="B787" s="28" t="s">
        <v>432</v>
      </c>
      <c r="C787" s="29" t="s">
        <v>218</v>
      </c>
      <c r="D787" s="29" t="s">
        <v>11</v>
      </c>
      <c r="E787" s="29" t="s">
        <v>227</v>
      </c>
      <c r="F787" s="29" t="s">
        <v>348</v>
      </c>
      <c r="G787" s="30">
        <v>4724000</v>
      </c>
      <c r="H787" s="30">
        <v>779000</v>
      </c>
      <c r="I787" s="18">
        <f t="shared" si="112"/>
        <v>3945000</v>
      </c>
    </row>
    <row r="788" spans="1:9" s="6" customFormat="1">
      <c r="A788" s="105" t="s">
        <v>349</v>
      </c>
      <c r="B788" s="28" t="s">
        <v>432</v>
      </c>
      <c r="C788" s="29" t="s">
        <v>218</v>
      </c>
      <c r="D788" s="29" t="s">
        <v>11</v>
      </c>
      <c r="E788" s="29" t="s">
        <v>227</v>
      </c>
      <c r="F788" s="29" t="s">
        <v>350</v>
      </c>
      <c r="G788" s="30">
        <f>G789</f>
        <v>2250000</v>
      </c>
      <c r="H788" s="30">
        <v>779000</v>
      </c>
      <c r="I788" s="18">
        <f t="shared" si="112"/>
        <v>1471000</v>
      </c>
    </row>
    <row r="789" spans="1:9" s="6" customFormat="1">
      <c r="A789" s="105" t="s">
        <v>353</v>
      </c>
      <c r="B789" s="28" t="s">
        <v>432</v>
      </c>
      <c r="C789" s="29" t="s">
        <v>218</v>
      </c>
      <c r="D789" s="29" t="s">
        <v>11</v>
      </c>
      <c r="E789" s="29" t="s">
        <v>227</v>
      </c>
      <c r="F789" s="29" t="s">
        <v>354</v>
      </c>
      <c r="G789" s="30">
        <v>2250000</v>
      </c>
      <c r="H789" s="30">
        <v>5214500</v>
      </c>
      <c r="I789" s="18">
        <f t="shared" si="112"/>
        <v>-2964500</v>
      </c>
    </row>
    <row r="790" spans="1:9" s="6" customFormat="1">
      <c r="A790" s="105" t="s">
        <v>433</v>
      </c>
      <c r="B790" s="28" t="s">
        <v>432</v>
      </c>
      <c r="C790" s="29" t="s">
        <v>218</v>
      </c>
      <c r="D790" s="29" t="s">
        <v>11</v>
      </c>
      <c r="E790" s="29" t="s">
        <v>434</v>
      </c>
      <c r="F790" s="29" t="s">
        <v>9</v>
      </c>
      <c r="G790" s="30">
        <f>G791+G798+G808+G814+G818+G825</f>
        <v>269620508</v>
      </c>
      <c r="H790" s="30">
        <v>5214500</v>
      </c>
      <c r="I790" s="18">
        <f t="shared" si="112"/>
        <v>264406008</v>
      </c>
    </row>
    <row r="791" spans="1:9" s="6" customFormat="1" ht="25.5">
      <c r="A791" s="105" t="s">
        <v>469</v>
      </c>
      <c r="B791" s="28" t="s">
        <v>432</v>
      </c>
      <c r="C791" s="29" t="s">
        <v>218</v>
      </c>
      <c r="D791" s="29" t="s">
        <v>11</v>
      </c>
      <c r="E791" s="29" t="s">
        <v>470</v>
      </c>
      <c r="F791" s="29" t="s">
        <v>9</v>
      </c>
      <c r="G791" s="30">
        <f t="shared" ref="G791" si="116">G792</f>
        <v>120828290</v>
      </c>
      <c r="H791" s="30">
        <v>549500</v>
      </c>
      <c r="I791" s="18">
        <f t="shared" si="112"/>
        <v>120278790</v>
      </c>
    </row>
    <row r="792" spans="1:9" s="6" customFormat="1" ht="25.5">
      <c r="A792" s="105" t="s">
        <v>125</v>
      </c>
      <c r="B792" s="28" t="s">
        <v>432</v>
      </c>
      <c r="C792" s="29" t="s">
        <v>218</v>
      </c>
      <c r="D792" s="29" t="s">
        <v>11</v>
      </c>
      <c r="E792" s="29" t="s">
        <v>471</v>
      </c>
      <c r="F792" s="29" t="s">
        <v>9</v>
      </c>
      <c r="G792" s="30">
        <f t="shared" ref="G792" si="117">G793+G795</f>
        <v>120828290</v>
      </c>
      <c r="H792" s="30">
        <v>549500</v>
      </c>
      <c r="I792" s="18">
        <f t="shared" si="112"/>
        <v>120278790</v>
      </c>
    </row>
    <row r="793" spans="1:9" s="6" customFormat="1">
      <c r="A793" s="105" t="s">
        <v>343</v>
      </c>
      <c r="B793" s="28" t="s">
        <v>432</v>
      </c>
      <c r="C793" s="29" t="s">
        <v>218</v>
      </c>
      <c r="D793" s="29" t="s">
        <v>11</v>
      </c>
      <c r="E793" s="29" t="s">
        <v>471</v>
      </c>
      <c r="F793" s="29" t="s">
        <v>344</v>
      </c>
      <c r="G793" s="30">
        <f>G794</f>
        <v>56621842</v>
      </c>
      <c r="H793" s="30">
        <v>2835000</v>
      </c>
      <c r="I793" s="18">
        <f t="shared" si="112"/>
        <v>53786842</v>
      </c>
    </row>
    <row r="794" spans="1:9" s="6" customFormat="1" ht="38.25">
      <c r="A794" s="105" t="s">
        <v>345</v>
      </c>
      <c r="B794" s="28" t="s">
        <v>432</v>
      </c>
      <c r="C794" s="29" t="s">
        <v>218</v>
      </c>
      <c r="D794" s="29" t="s">
        <v>11</v>
      </c>
      <c r="E794" s="29" t="s">
        <v>471</v>
      </c>
      <c r="F794" s="29" t="s">
        <v>346</v>
      </c>
      <c r="G794" s="30">
        <v>56621842</v>
      </c>
      <c r="H794" s="30">
        <v>250000</v>
      </c>
      <c r="I794" s="18">
        <f t="shared" si="112"/>
        <v>56371842</v>
      </c>
    </row>
    <row r="795" spans="1:9" s="6" customFormat="1">
      <c r="A795" s="105" t="s">
        <v>349</v>
      </c>
      <c r="B795" s="28" t="s">
        <v>432</v>
      </c>
      <c r="C795" s="29" t="s">
        <v>218</v>
      </c>
      <c r="D795" s="29" t="s">
        <v>11</v>
      </c>
      <c r="E795" s="29" t="s">
        <v>471</v>
      </c>
      <c r="F795" s="29" t="s">
        <v>350</v>
      </c>
      <c r="G795" s="30">
        <f>G796+G797</f>
        <v>64206447.999999993</v>
      </c>
      <c r="H795" s="30">
        <v>1580000</v>
      </c>
      <c r="I795" s="18">
        <f t="shared" si="112"/>
        <v>62626447.999999993</v>
      </c>
    </row>
    <row r="796" spans="1:9" s="6" customFormat="1" ht="38.25">
      <c r="A796" s="105" t="s">
        <v>351</v>
      </c>
      <c r="B796" s="28" t="s">
        <v>432</v>
      </c>
      <c r="C796" s="29" t="s">
        <v>218</v>
      </c>
      <c r="D796" s="29" t="s">
        <v>11</v>
      </c>
      <c r="E796" s="29" t="s">
        <v>471</v>
      </c>
      <c r="F796" s="29" t="s">
        <v>352</v>
      </c>
      <c r="G796" s="30">
        <v>40806447.999999993</v>
      </c>
      <c r="H796" s="30">
        <v>1580000</v>
      </c>
      <c r="I796" s="18">
        <f t="shared" si="112"/>
        <v>39226447.999999993</v>
      </c>
    </row>
    <row r="797" spans="1:9" s="6" customFormat="1">
      <c r="A797" s="105" t="s">
        <v>353</v>
      </c>
      <c r="B797" s="28" t="s">
        <v>432</v>
      </c>
      <c r="C797" s="29" t="s">
        <v>218</v>
      </c>
      <c r="D797" s="29" t="s">
        <v>11</v>
      </c>
      <c r="E797" s="29" t="s">
        <v>471</v>
      </c>
      <c r="F797" s="29" t="s">
        <v>354</v>
      </c>
      <c r="G797" s="30">
        <v>23400000</v>
      </c>
      <c r="H797" s="30">
        <v>180000</v>
      </c>
      <c r="I797" s="18">
        <f t="shared" si="112"/>
        <v>23220000</v>
      </c>
    </row>
    <row r="798" spans="1:9" s="6" customFormat="1" ht="38.25">
      <c r="A798" s="105" t="s">
        <v>475</v>
      </c>
      <c r="B798" s="28" t="s">
        <v>432</v>
      </c>
      <c r="C798" s="29" t="s">
        <v>218</v>
      </c>
      <c r="D798" s="29" t="s">
        <v>11</v>
      </c>
      <c r="E798" s="29" t="s">
        <v>473</v>
      </c>
      <c r="F798" s="29" t="s">
        <v>9</v>
      </c>
      <c r="G798" s="30">
        <f>G799+G802</f>
        <v>63135190</v>
      </c>
      <c r="H798" s="30">
        <v>180000</v>
      </c>
      <c r="I798" s="18">
        <f t="shared" si="112"/>
        <v>62955190</v>
      </c>
    </row>
    <row r="799" spans="1:9" s="6" customFormat="1" ht="25.5">
      <c r="A799" s="105" t="s">
        <v>125</v>
      </c>
      <c r="B799" s="28" t="s">
        <v>432</v>
      </c>
      <c r="C799" s="29" t="s">
        <v>218</v>
      </c>
      <c r="D799" s="29" t="s">
        <v>11</v>
      </c>
      <c r="E799" s="29" t="s">
        <v>474</v>
      </c>
      <c r="F799" s="29" t="s">
        <v>9</v>
      </c>
      <c r="G799" s="30">
        <f t="shared" ref="G799" si="118">G800</f>
        <v>62401140</v>
      </c>
      <c r="H799" s="30">
        <v>180000</v>
      </c>
      <c r="I799" s="18">
        <f t="shared" si="112"/>
        <v>62221140</v>
      </c>
    </row>
    <row r="800" spans="1:9" s="6" customFormat="1">
      <c r="A800" s="136" t="s">
        <v>343</v>
      </c>
      <c r="B800" s="130" t="s">
        <v>432</v>
      </c>
      <c r="C800" s="131" t="s">
        <v>218</v>
      </c>
      <c r="D800" s="131" t="s">
        <v>11</v>
      </c>
      <c r="E800" s="131" t="s">
        <v>474</v>
      </c>
      <c r="F800" s="131" t="s">
        <v>344</v>
      </c>
      <c r="G800" s="132">
        <f>G801</f>
        <v>62401140</v>
      </c>
      <c r="H800" s="30">
        <v>180000</v>
      </c>
      <c r="I800" s="18">
        <f t="shared" si="112"/>
        <v>62221140</v>
      </c>
    </row>
    <row r="801" spans="1:9" s="6" customFormat="1" ht="38.25">
      <c r="A801" s="105" t="s">
        <v>345</v>
      </c>
      <c r="B801" s="28" t="s">
        <v>432</v>
      </c>
      <c r="C801" s="29" t="s">
        <v>218</v>
      </c>
      <c r="D801" s="29" t="s">
        <v>11</v>
      </c>
      <c r="E801" s="29" t="s">
        <v>474</v>
      </c>
      <c r="F801" s="29" t="s">
        <v>346</v>
      </c>
      <c r="G801" s="30">
        <v>62401140</v>
      </c>
      <c r="H801" s="30">
        <v>310000</v>
      </c>
      <c r="I801" s="18">
        <f t="shared" si="112"/>
        <v>62091140</v>
      </c>
    </row>
    <row r="802" spans="1:9" s="6" customFormat="1" ht="25.5">
      <c r="A802" s="27" t="s">
        <v>910</v>
      </c>
      <c r="B802" s="28" t="s">
        <v>432</v>
      </c>
      <c r="C802" s="29" t="s">
        <v>218</v>
      </c>
      <c r="D802" s="29" t="s">
        <v>11</v>
      </c>
      <c r="E802" s="29" t="s">
        <v>911</v>
      </c>
      <c r="F802" s="29" t="s">
        <v>9</v>
      </c>
      <c r="G802" s="30">
        <f t="shared" ref="G802" si="119">G806</f>
        <v>734050</v>
      </c>
      <c r="H802" s="30">
        <v>310000</v>
      </c>
      <c r="I802" s="18">
        <f t="shared" si="112"/>
        <v>424050</v>
      </c>
    </row>
    <row r="803" spans="1:9" s="6" customFormat="1">
      <c r="A803" s="136" t="s">
        <v>274</v>
      </c>
      <c r="B803" s="130"/>
      <c r="C803" s="131"/>
      <c r="D803" s="131"/>
      <c r="E803" s="131"/>
      <c r="F803" s="131"/>
      <c r="G803" s="132"/>
      <c r="H803" s="30">
        <v>310000</v>
      </c>
      <c r="I803" s="18">
        <f t="shared" si="112"/>
        <v>-310000</v>
      </c>
    </row>
    <row r="804" spans="1:9" s="6" customFormat="1">
      <c r="A804" s="105" t="s">
        <v>275</v>
      </c>
      <c r="B804" s="28" t="s">
        <v>432</v>
      </c>
      <c r="C804" s="29" t="s">
        <v>218</v>
      </c>
      <c r="D804" s="29" t="s">
        <v>11</v>
      </c>
      <c r="E804" s="29" t="s">
        <v>911</v>
      </c>
      <c r="F804" s="29" t="s">
        <v>9</v>
      </c>
      <c r="G804" s="30">
        <v>36700</v>
      </c>
      <c r="H804" s="30">
        <v>310000</v>
      </c>
      <c r="I804" s="18">
        <f t="shared" si="112"/>
        <v>-273300</v>
      </c>
    </row>
    <row r="805" spans="1:9" s="6" customFormat="1">
      <c r="A805" s="105" t="s">
        <v>360</v>
      </c>
      <c r="B805" s="28" t="s">
        <v>432</v>
      </c>
      <c r="C805" s="29" t="s">
        <v>218</v>
      </c>
      <c r="D805" s="29" t="s">
        <v>11</v>
      </c>
      <c r="E805" s="29" t="s">
        <v>911</v>
      </c>
      <c r="F805" s="29" t="s">
        <v>9</v>
      </c>
      <c r="G805" s="30">
        <v>697350</v>
      </c>
      <c r="H805" s="30">
        <v>25540</v>
      </c>
      <c r="I805" s="18">
        <f t="shared" si="112"/>
        <v>671810</v>
      </c>
    </row>
    <row r="806" spans="1:9" s="6" customFormat="1">
      <c r="A806" s="105" t="s">
        <v>343</v>
      </c>
      <c r="B806" s="28" t="s">
        <v>432</v>
      </c>
      <c r="C806" s="29" t="s">
        <v>218</v>
      </c>
      <c r="D806" s="29" t="s">
        <v>11</v>
      </c>
      <c r="E806" s="29" t="s">
        <v>911</v>
      </c>
      <c r="F806" s="29" t="s">
        <v>344</v>
      </c>
      <c r="G806" s="30">
        <f>G804+G805</f>
        <v>734050</v>
      </c>
      <c r="H806" s="30">
        <v>25540</v>
      </c>
      <c r="I806" s="18">
        <f t="shared" si="112"/>
        <v>708510</v>
      </c>
    </row>
    <row r="807" spans="1:9" s="6" customFormat="1" ht="38.25">
      <c r="A807" s="105" t="s">
        <v>345</v>
      </c>
      <c r="B807" s="28" t="s">
        <v>432</v>
      </c>
      <c r="C807" s="29" t="s">
        <v>218</v>
      </c>
      <c r="D807" s="29" t="s">
        <v>11</v>
      </c>
      <c r="E807" s="29" t="s">
        <v>911</v>
      </c>
      <c r="F807" s="29" t="s">
        <v>346</v>
      </c>
      <c r="G807" s="30">
        <f>G806</f>
        <v>734050</v>
      </c>
      <c r="H807" s="30">
        <v>25540</v>
      </c>
      <c r="I807" s="18">
        <f t="shared" si="112"/>
        <v>708510</v>
      </c>
    </row>
    <row r="808" spans="1:9" s="6" customFormat="1" ht="38.25">
      <c r="A808" s="105" t="s">
        <v>478</v>
      </c>
      <c r="B808" s="28" t="s">
        <v>432</v>
      </c>
      <c r="C808" s="29" t="s">
        <v>218</v>
      </c>
      <c r="D808" s="29" t="s">
        <v>11</v>
      </c>
      <c r="E808" s="29" t="s">
        <v>476</v>
      </c>
      <c r="F808" s="29" t="s">
        <v>9</v>
      </c>
      <c r="G808" s="30">
        <f t="shared" ref="G808" si="120">G809</f>
        <v>75443050</v>
      </c>
      <c r="H808" s="30">
        <v>25540</v>
      </c>
      <c r="I808" s="18">
        <f t="shared" si="112"/>
        <v>75417510</v>
      </c>
    </row>
    <row r="809" spans="1:9" s="6" customFormat="1" ht="25.5">
      <c r="A809" s="105" t="s">
        <v>125</v>
      </c>
      <c r="B809" s="28" t="s">
        <v>432</v>
      </c>
      <c r="C809" s="29" t="s">
        <v>218</v>
      </c>
      <c r="D809" s="29" t="s">
        <v>11</v>
      </c>
      <c r="E809" s="29" t="s">
        <v>477</v>
      </c>
      <c r="F809" s="29" t="s">
        <v>9</v>
      </c>
      <c r="G809" s="30">
        <f>G810+G812</f>
        <v>75443050</v>
      </c>
      <c r="H809" s="30">
        <v>3945250</v>
      </c>
      <c r="I809" s="18">
        <f t="shared" si="112"/>
        <v>71497800</v>
      </c>
    </row>
    <row r="810" spans="1:9" s="6" customFormat="1">
      <c r="A810" s="136" t="s">
        <v>343</v>
      </c>
      <c r="B810" s="130" t="s">
        <v>432</v>
      </c>
      <c r="C810" s="131" t="s">
        <v>218</v>
      </c>
      <c r="D810" s="131" t="s">
        <v>11</v>
      </c>
      <c r="E810" s="131" t="s">
        <v>477</v>
      </c>
      <c r="F810" s="131" t="s">
        <v>344</v>
      </c>
      <c r="G810" s="132">
        <f>G811</f>
        <v>62856940</v>
      </c>
      <c r="H810" s="30">
        <v>3945250</v>
      </c>
      <c r="I810" s="18">
        <f t="shared" si="112"/>
        <v>58911690</v>
      </c>
    </row>
    <row r="811" spans="1:9" s="6" customFormat="1" ht="38.25">
      <c r="A811" s="105" t="s">
        <v>345</v>
      </c>
      <c r="B811" s="28" t="s">
        <v>432</v>
      </c>
      <c r="C811" s="29" t="s">
        <v>218</v>
      </c>
      <c r="D811" s="29" t="s">
        <v>11</v>
      </c>
      <c r="E811" s="29" t="s">
        <v>477</v>
      </c>
      <c r="F811" s="29" t="s">
        <v>346</v>
      </c>
      <c r="G811" s="30">
        <v>62856940</v>
      </c>
      <c r="H811" s="30">
        <v>3945250</v>
      </c>
      <c r="I811" s="18">
        <f t="shared" si="112"/>
        <v>58911690</v>
      </c>
    </row>
    <row r="812" spans="1:9" s="6" customFormat="1">
      <c r="A812" s="105" t="s">
        <v>349</v>
      </c>
      <c r="B812" s="28" t="s">
        <v>432</v>
      </c>
      <c r="C812" s="29" t="s">
        <v>218</v>
      </c>
      <c r="D812" s="29" t="s">
        <v>11</v>
      </c>
      <c r="E812" s="29" t="s">
        <v>477</v>
      </c>
      <c r="F812" s="29" t="s">
        <v>350</v>
      </c>
      <c r="G812" s="30">
        <f>G813</f>
        <v>12586110</v>
      </c>
      <c r="H812" s="30">
        <v>3945250</v>
      </c>
      <c r="I812" s="18">
        <f t="shared" si="112"/>
        <v>8640860</v>
      </c>
    </row>
    <row r="813" spans="1:9" s="19" customFormat="1" ht="38.25">
      <c r="A813" s="105" t="s">
        <v>351</v>
      </c>
      <c r="B813" s="28" t="s">
        <v>432</v>
      </c>
      <c r="C813" s="29" t="s">
        <v>218</v>
      </c>
      <c r="D813" s="29" t="s">
        <v>11</v>
      </c>
      <c r="E813" s="29" t="s">
        <v>477</v>
      </c>
      <c r="F813" s="29" t="s">
        <v>352</v>
      </c>
      <c r="G813" s="30">
        <v>12586110</v>
      </c>
      <c r="H813" s="38">
        <v>390000</v>
      </c>
      <c r="I813" s="18">
        <f t="shared" si="112"/>
        <v>12196110</v>
      </c>
    </row>
    <row r="814" spans="1:9" s="19" customFormat="1" ht="76.5">
      <c r="A814" s="27" t="s">
        <v>902</v>
      </c>
      <c r="B814" s="28" t="s">
        <v>432</v>
      </c>
      <c r="C814" s="29" t="s">
        <v>218</v>
      </c>
      <c r="D814" s="29" t="s">
        <v>11</v>
      </c>
      <c r="E814" s="29" t="s">
        <v>479</v>
      </c>
      <c r="F814" s="29" t="s">
        <v>9</v>
      </c>
      <c r="G814" s="30">
        <f t="shared" ref="G814:G815" si="121">G815</f>
        <v>1307250</v>
      </c>
      <c r="H814" s="38">
        <v>390000</v>
      </c>
      <c r="I814" s="18">
        <f t="shared" si="112"/>
        <v>917250</v>
      </c>
    </row>
    <row r="815" spans="1:9" s="19" customFormat="1" ht="89.25">
      <c r="A815" s="105" t="s">
        <v>903</v>
      </c>
      <c r="B815" s="28" t="s">
        <v>432</v>
      </c>
      <c r="C815" s="29" t="s">
        <v>218</v>
      </c>
      <c r="D815" s="29" t="s">
        <v>11</v>
      </c>
      <c r="E815" s="29" t="s">
        <v>904</v>
      </c>
      <c r="F815" s="29" t="s">
        <v>9</v>
      </c>
      <c r="G815" s="30">
        <f t="shared" si="121"/>
        <v>1307250</v>
      </c>
      <c r="H815" s="30">
        <v>390000</v>
      </c>
      <c r="I815" s="18">
        <f t="shared" si="112"/>
        <v>917250</v>
      </c>
    </row>
    <row r="816" spans="1:9" s="19" customFormat="1">
      <c r="A816" s="105" t="s">
        <v>343</v>
      </c>
      <c r="B816" s="28" t="s">
        <v>432</v>
      </c>
      <c r="C816" s="29" t="s">
        <v>218</v>
      </c>
      <c r="D816" s="29" t="s">
        <v>11</v>
      </c>
      <c r="E816" s="29" t="s">
        <v>904</v>
      </c>
      <c r="F816" s="29" t="s">
        <v>344</v>
      </c>
      <c r="G816" s="30">
        <f>G817</f>
        <v>1307250</v>
      </c>
      <c r="H816" s="38">
        <v>390000</v>
      </c>
      <c r="I816" s="18">
        <f t="shared" si="112"/>
        <v>917250</v>
      </c>
    </row>
    <row r="817" spans="1:9" s="19" customFormat="1">
      <c r="A817" s="105" t="s">
        <v>347</v>
      </c>
      <c r="B817" s="28" t="s">
        <v>432</v>
      </c>
      <c r="C817" s="29" t="s">
        <v>218</v>
      </c>
      <c r="D817" s="29" t="s">
        <v>11</v>
      </c>
      <c r="E817" s="29" t="s">
        <v>904</v>
      </c>
      <c r="F817" s="29" t="s">
        <v>348</v>
      </c>
      <c r="G817" s="30">
        <v>1307250</v>
      </c>
      <c r="H817" s="30">
        <v>390000</v>
      </c>
      <c r="I817" s="18">
        <f t="shared" si="112"/>
        <v>917250</v>
      </c>
    </row>
    <row r="818" spans="1:9" s="19" customFormat="1" ht="51">
      <c r="A818" s="105" t="s">
        <v>905</v>
      </c>
      <c r="B818" s="28" t="s">
        <v>432</v>
      </c>
      <c r="C818" s="29" t="s">
        <v>218</v>
      </c>
      <c r="D818" s="29" t="s">
        <v>11</v>
      </c>
      <c r="E818" s="29" t="s">
        <v>438</v>
      </c>
      <c r="F818" s="29" t="s">
        <v>9</v>
      </c>
      <c r="G818" s="30">
        <f>G819+G822</f>
        <v>4739878</v>
      </c>
      <c r="H818" s="30">
        <v>390000</v>
      </c>
      <c r="I818" s="18">
        <f t="shared" si="112"/>
        <v>4349878</v>
      </c>
    </row>
    <row r="819" spans="1:9" s="19" customFormat="1" ht="25.5">
      <c r="A819" s="27" t="s">
        <v>906</v>
      </c>
      <c r="B819" s="28" t="s">
        <v>432</v>
      </c>
      <c r="C819" s="29" t="s">
        <v>218</v>
      </c>
      <c r="D819" s="29" t="s">
        <v>11</v>
      </c>
      <c r="E819" s="29" t="s">
        <v>907</v>
      </c>
      <c r="F819" s="29" t="s">
        <v>9</v>
      </c>
      <c r="G819" s="30">
        <f t="shared" ref="G819:G822" si="122">G820</f>
        <v>2817600</v>
      </c>
      <c r="H819" s="22">
        <v>236415540</v>
      </c>
      <c r="I819" s="18">
        <f t="shared" si="112"/>
        <v>-233597940</v>
      </c>
    </row>
    <row r="820" spans="1:9" s="19" customFormat="1">
      <c r="A820" s="27" t="s">
        <v>343</v>
      </c>
      <c r="B820" s="28" t="s">
        <v>432</v>
      </c>
      <c r="C820" s="29" t="s">
        <v>218</v>
      </c>
      <c r="D820" s="29" t="s">
        <v>11</v>
      </c>
      <c r="E820" s="29" t="s">
        <v>907</v>
      </c>
      <c r="F820" s="29" t="s">
        <v>344</v>
      </c>
      <c r="G820" s="30">
        <f>G821</f>
        <v>2817600</v>
      </c>
      <c r="H820" s="26">
        <v>220547440</v>
      </c>
      <c r="I820" s="18">
        <f t="shared" si="112"/>
        <v>-217729840</v>
      </c>
    </row>
    <row r="821" spans="1:9" s="19" customFormat="1">
      <c r="A821" s="27" t="s">
        <v>347</v>
      </c>
      <c r="B821" s="28" t="s">
        <v>432</v>
      </c>
      <c r="C821" s="29" t="s">
        <v>218</v>
      </c>
      <c r="D821" s="29" t="s">
        <v>11</v>
      </c>
      <c r="E821" s="29" t="s">
        <v>907</v>
      </c>
      <c r="F821" s="29" t="s">
        <v>348</v>
      </c>
      <c r="G821" s="30">
        <v>2817600</v>
      </c>
      <c r="H821" s="30">
        <v>219027010</v>
      </c>
      <c r="I821" s="18">
        <f t="shared" si="112"/>
        <v>-216209410</v>
      </c>
    </row>
    <row r="822" spans="1:9" s="19" customFormat="1" ht="63.75">
      <c r="A822" s="27" t="s">
        <v>1014</v>
      </c>
      <c r="B822" s="28" t="s">
        <v>432</v>
      </c>
      <c r="C822" s="29" t="s">
        <v>218</v>
      </c>
      <c r="D822" s="29" t="s">
        <v>11</v>
      </c>
      <c r="E822" s="29" t="s">
        <v>1015</v>
      </c>
      <c r="F822" s="29" t="s">
        <v>9</v>
      </c>
      <c r="G822" s="30">
        <f t="shared" si="122"/>
        <v>1922278</v>
      </c>
      <c r="H822" s="30">
        <v>6974000</v>
      </c>
      <c r="I822" s="18">
        <f t="shared" si="112"/>
        <v>-5051722</v>
      </c>
    </row>
    <row r="823" spans="1:9" s="19" customFormat="1">
      <c r="A823" s="27" t="s">
        <v>343</v>
      </c>
      <c r="B823" s="28" t="s">
        <v>432</v>
      </c>
      <c r="C823" s="29" t="s">
        <v>218</v>
      </c>
      <c r="D823" s="29" t="s">
        <v>11</v>
      </c>
      <c r="E823" s="29" t="s">
        <v>1015</v>
      </c>
      <c r="F823" s="29" t="s">
        <v>344</v>
      </c>
      <c r="G823" s="30">
        <f>G824</f>
        <v>1922278</v>
      </c>
      <c r="H823" s="30">
        <v>6974000</v>
      </c>
      <c r="I823" s="18">
        <f t="shared" si="112"/>
        <v>-5051722</v>
      </c>
    </row>
    <row r="824" spans="1:9" s="19" customFormat="1">
      <c r="A824" s="27" t="s">
        <v>347</v>
      </c>
      <c r="B824" s="28" t="s">
        <v>432</v>
      </c>
      <c r="C824" s="29" t="s">
        <v>218</v>
      </c>
      <c r="D824" s="29" t="s">
        <v>11</v>
      </c>
      <c r="E824" s="29" t="s">
        <v>1015</v>
      </c>
      <c r="F824" s="29" t="s">
        <v>348</v>
      </c>
      <c r="G824" s="30">
        <v>1922278</v>
      </c>
      <c r="H824" s="30">
        <v>6974000</v>
      </c>
      <c r="I824" s="18">
        <f t="shared" si="112"/>
        <v>-5051722</v>
      </c>
    </row>
    <row r="825" spans="1:9" s="19" customFormat="1" ht="25.5">
      <c r="A825" s="27" t="s">
        <v>472</v>
      </c>
      <c r="B825" s="28" t="s">
        <v>432</v>
      </c>
      <c r="C825" s="29" t="s">
        <v>218</v>
      </c>
      <c r="D825" s="29" t="s">
        <v>11</v>
      </c>
      <c r="E825" s="29" t="s">
        <v>440</v>
      </c>
      <c r="F825" s="29" t="s">
        <v>9</v>
      </c>
      <c r="G825" s="30">
        <f t="shared" ref="G825:G826" si="123">G826</f>
        <v>4166850</v>
      </c>
      <c r="H825" s="30">
        <v>4724000</v>
      </c>
      <c r="I825" s="18">
        <f t="shared" si="112"/>
        <v>-557150</v>
      </c>
    </row>
    <row r="826" spans="1:9" s="19" customFormat="1" ht="25.5">
      <c r="A826" s="27" t="s">
        <v>125</v>
      </c>
      <c r="B826" s="28" t="s">
        <v>432</v>
      </c>
      <c r="C826" s="29" t="s">
        <v>218</v>
      </c>
      <c r="D826" s="29" t="s">
        <v>11</v>
      </c>
      <c r="E826" s="29" t="s">
        <v>912</v>
      </c>
      <c r="F826" s="29" t="s">
        <v>9</v>
      </c>
      <c r="G826" s="30">
        <f t="shared" si="123"/>
        <v>4166850</v>
      </c>
      <c r="H826" s="30">
        <v>4724000</v>
      </c>
      <c r="I826" s="18">
        <f t="shared" si="112"/>
        <v>-557150</v>
      </c>
    </row>
    <row r="827" spans="1:9" s="19" customFormat="1">
      <c r="A827" s="27" t="s">
        <v>343</v>
      </c>
      <c r="B827" s="28" t="s">
        <v>432</v>
      </c>
      <c r="C827" s="29" t="s">
        <v>218</v>
      </c>
      <c r="D827" s="29" t="s">
        <v>11</v>
      </c>
      <c r="E827" s="29" t="s">
        <v>912</v>
      </c>
      <c r="F827" s="29" t="s">
        <v>344</v>
      </c>
      <c r="G827" s="30">
        <f>G828</f>
        <v>4166850</v>
      </c>
      <c r="H827" s="30">
        <v>2250000</v>
      </c>
      <c r="I827" s="18">
        <f t="shared" si="112"/>
        <v>1916850</v>
      </c>
    </row>
    <row r="828" spans="1:9" s="19" customFormat="1" ht="38.25">
      <c r="A828" s="27" t="s">
        <v>345</v>
      </c>
      <c r="B828" s="28" t="s">
        <v>432</v>
      </c>
      <c r="C828" s="29" t="s">
        <v>218</v>
      </c>
      <c r="D828" s="29" t="s">
        <v>11</v>
      </c>
      <c r="E828" s="29" t="s">
        <v>912</v>
      </c>
      <c r="F828" s="29" t="s">
        <v>346</v>
      </c>
      <c r="G828" s="30">
        <v>4166850</v>
      </c>
      <c r="H828" s="30">
        <v>2250000</v>
      </c>
      <c r="I828" s="18">
        <f t="shared" si="112"/>
        <v>1916850</v>
      </c>
    </row>
    <row r="829" spans="1:9" s="19" customFormat="1" ht="38.25">
      <c r="A829" s="49" t="s">
        <v>132</v>
      </c>
      <c r="B829" s="28" t="s">
        <v>432</v>
      </c>
      <c r="C829" s="29" t="s">
        <v>218</v>
      </c>
      <c r="D829" s="29" t="s">
        <v>11</v>
      </c>
      <c r="E829" s="34" t="s">
        <v>133</v>
      </c>
      <c r="F829" s="34" t="s">
        <v>9</v>
      </c>
      <c r="G829" s="38">
        <f t="shared" ref="G829:G831" si="124">G830</f>
        <v>76500</v>
      </c>
      <c r="H829" s="30">
        <v>212053010</v>
      </c>
      <c r="I829" s="18">
        <f t="shared" si="112"/>
        <v>-211976510</v>
      </c>
    </row>
    <row r="830" spans="1:9" s="19" customFormat="1" ht="38.25">
      <c r="A830" s="105" t="s">
        <v>134</v>
      </c>
      <c r="B830" s="28" t="s">
        <v>432</v>
      </c>
      <c r="C830" s="29" t="s">
        <v>218</v>
      </c>
      <c r="D830" s="29" t="s">
        <v>11</v>
      </c>
      <c r="E830" s="34" t="s">
        <v>135</v>
      </c>
      <c r="F830" s="34" t="s">
        <v>9</v>
      </c>
      <c r="G830" s="38">
        <f t="shared" si="124"/>
        <v>76500</v>
      </c>
      <c r="H830" s="30">
        <v>76172500</v>
      </c>
      <c r="I830" s="18">
        <f t="shared" si="112"/>
        <v>-76096000</v>
      </c>
    </row>
    <row r="831" spans="1:9" s="19" customFormat="1" ht="25.5">
      <c r="A831" s="105" t="s">
        <v>143</v>
      </c>
      <c r="B831" s="28" t="s">
        <v>432</v>
      </c>
      <c r="C831" s="29" t="s">
        <v>218</v>
      </c>
      <c r="D831" s="29" t="s">
        <v>11</v>
      </c>
      <c r="E831" s="28" t="s">
        <v>144</v>
      </c>
      <c r="F831" s="34" t="s">
        <v>9</v>
      </c>
      <c r="G831" s="38">
        <f t="shared" si="124"/>
        <v>76500</v>
      </c>
      <c r="H831" s="30">
        <v>76172500</v>
      </c>
      <c r="I831" s="18">
        <f t="shared" si="112"/>
        <v>-76096000</v>
      </c>
    </row>
    <row r="832" spans="1:9" s="19" customFormat="1" ht="25.5">
      <c r="A832" s="105" t="s">
        <v>138</v>
      </c>
      <c r="B832" s="28" t="s">
        <v>432</v>
      </c>
      <c r="C832" s="29" t="s">
        <v>218</v>
      </c>
      <c r="D832" s="29" t="s">
        <v>11</v>
      </c>
      <c r="E832" s="34" t="s">
        <v>145</v>
      </c>
      <c r="F832" s="34" t="s">
        <v>9</v>
      </c>
      <c r="G832" s="38">
        <f t="shared" ref="G832" si="125">SUM(G833:G833)</f>
        <v>76500</v>
      </c>
      <c r="H832" s="30">
        <v>51359440</v>
      </c>
      <c r="I832" s="18">
        <f t="shared" si="112"/>
        <v>-51282940</v>
      </c>
    </row>
    <row r="833" spans="1:9" s="19" customFormat="1">
      <c r="A833" s="105" t="s">
        <v>343</v>
      </c>
      <c r="B833" s="28" t="s">
        <v>432</v>
      </c>
      <c r="C833" s="29" t="s">
        <v>218</v>
      </c>
      <c r="D833" s="29" t="s">
        <v>11</v>
      </c>
      <c r="E833" s="34" t="s">
        <v>145</v>
      </c>
      <c r="F833" s="34" t="s">
        <v>344</v>
      </c>
      <c r="G833" s="38">
        <f>G834</f>
        <v>76500</v>
      </c>
      <c r="H833" s="30">
        <v>51359440</v>
      </c>
      <c r="I833" s="18">
        <f t="shared" si="112"/>
        <v>-51282940</v>
      </c>
    </row>
    <row r="834" spans="1:9" s="19" customFormat="1">
      <c r="A834" s="105" t="s">
        <v>347</v>
      </c>
      <c r="B834" s="28" t="s">
        <v>432</v>
      </c>
      <c r="C834" s="29" t="s">
        <v>218</v>
      </c>
      <c r="D834" s="29" t="s">
        <v>11</v>
      </c>
      <c r="E834" s="34" t="s">
        <v>145</v>
      </c>
      <c r="F834" s="34" t="s">
        <v>348</v>
      </c>
      <c r="G834" s="38">
        <v>76500</v>
      </c>
      <c r="H834" s="30">
        <v>24813060</v>
      </c>
      <c r="I834" s="18">
        <f t="shared" si="112"/>
        <v>-24736560</v>
      </c>
    </row>
    <row r="835" spans="1:9" s="19" customFormat="1" ht="63.75">
      <c r="A835" s="105" t="s">
        <v>361</v>
      </c>
      <c r="B835" s="28" t="s">
        <v>432</v>
      </c>
      <c r="C835" s="29" t="s">
        <v>218</v>
      </c>
      <c r="D835" s="29" t="s">
        <v>11</v>
      </c>
      <c r="E835" s="34" t="s">
        <v>362</v>
      </c>
      <c r="F835" s="34" t="s">
        <v>9</v>
      </c>
      <c r="G835" s="38">
        <f t="shared" ref="G835:G838" si="126">G836</f>
        <v>547850</v>
      </c>
      <c r="H835" s="30">
        <v>24813060</v>
      </c>
      <c r="I835" s="18">
        <f t="shared" si="112"/>
        <v>-24265210</v>
      </c>
    </row>
    <row r="836" spans="1:9" s="19" customFormat="1" ht="25.5">
      <c r="A836" s="105" t="s">
        <v>363</v>
      </c>
      <c r="B836" s="28" t="s">
        <v>432</v>
      </c>
      <c r="C836" s="29" t="s">
        <v>218</v>
      </c>
      <c r="D836" s="29" t="s">
        <v>11</v>
      </c>
      <c r="E836" s="34" t="s">
        <v>364</v>
      </c>
      <c r="F836" s="34" t="s">
        <v>9</v>
      </c>
      <c r="G836" s="38">
        <f t="shared" si="126"/>
        <v>547850</v>
      </c>
      <c r="H836" s="30">
        <v>3978510</v>
      </c>
      <c r="I836" s="18">
        <f t="shared" si="112"/>
        <v>-3430660</v>
      </c>
    </row>
    <row r="837" spans="1:9" s="19" customFormat="1" ht="25.5">
      <c r="A837" s="105" t="s">
        <v>365</v>
      </c>
      <c r="B837" s="28" t="s">
        <v>432</v>
      </c>
      <c r="C837" s="29" t="s">
        <v>218</v>
      </c>
      <c r="D837" s="29" t="s">
        <v>11</v>
      </c>
      <c r="E837" s="34" t="s">
        <v>366</v>
      </c>
      <c r="F837" s="34" t="s">
        <v>9</v>
      </c>
      <c r="G837" s="38">
        <f t="shared" si="126"/>
        <v>547850</v>
      </c>
      <c r="H837" s="30">
        <v>3978510</v>
      </c>
      <c r="I837" s="18">
        <f t="shared" si="112"/>
        <v>-3430660</v>
      </c>
    </row>
    <row r="838" spans="1:9" s="19" customFormat="1" ht="38.25">
      <c r="A838" s="105" t="s">
        <v>367</v>
      </c>
      <c r="B838" s="28" t="s">
        <v>432</v>
      </c>
      <c r="C838" s="29" t="s">
        <v>218</v>
      </c>
      <c r="D838" s="29" t="s">
        <v>11</v>
      </c>
      <c r="E838" s="34" t="s">
        <v>368</v>
      </c>
      <c r="F838" s="34" t="s">
        <v>9</v>
      </c>
      <c r="G838" s="38">
        <f t="shared" si="126"/>
        <v>547850</v>
      </c>
      <c r="H838" s="30">
        <v>3978510</v>
      </c>
      <c r="I838" s="18">
        <f t="shared" si="112"/>
        <v>-3430660</v>
      </c>
    </row>
    <row r="839" spans="1:9" s="19" customFormat="1">
      <c r="A839" s="105" t="s">
        <v>343</v>
      </c>
      <c r="B839" s="28" t="s">
        <v>432</v>
      </c>
      <c r="C839" s="29" t="s">
        <v>218</v>
      </c>
      <c r="D839" s="29" t="s">
        <v>11</v>
      </c>
      <c r="E839" s="34" t="s">
        <v>368</v>
      </c>
      <c r="F839" s="34" t="s">
        <v>344</v>
      </c>
      <c r="G839" s="38">
        <f>G840</f>
        <v>547850</v>
      </c>
      <c r="H839" s="30">
        <v>3978510</v>
      </c>
      <c r="I839" s="18">
        <f t="shared" si="112"/>
        <v>-3430660</v>
      </c>
    </row>
    <row r="840" spans="1:9" s="19" customFormat="1">
      <c r="A840" s="105" t="s">
        <v>347</v>
      </c>
      <c r="B840" s="28" t="s">
        <v>432</v>
      </c>
      <c r="C840" s="29" t="s">
        <v>218</v>
      </c>
      <c r="D840" s="29" t="s">
        <v>11</v>
      </c>
      <c r="E840" s="34" t="s">
        <v>368</v>
      </c>
      <c r="F840" s="34" t="s">
        <v>348</v>
      </c>
      <c r="G840" s="38">
        <v>547850</v>
      </c>
      <c r="H840" s="30">
        <v>60332730</v>
      </c>
      <c r="I840" s="18">
        <f t="shared" si="112"/>
        <v>-59784880</v>
      </c>
    </row>
    <row r="841" spans="1:9" s="19" customFormat="1" ht="25.5">
      <c r="A841" s="105" t="s">
        <v>369</v>
      </c>
      <c r="B841" s="28" t="s">
        <v>432</v>
      </c>
      <c r="C841" s="29" t="s">
        <v>218</v>
      </c>
      <c r="D841" s="29" t="s">
        <v>11</v>
      </c>
      <c r="E841" s="34" t="s">
        <v>370</v>
      </c>
      <c r="F841" s="34" t="s">
        <v>9</v>
      </c>
      <c r="G841" s="38">
        <f t="shared" ref="G841:G844" si="127">G842</f>
        <v>896080</v>
      </c>
      <c r="H841" s="30">
        <v>57781520</v>
      </c>
      <c r="I841" s="18">
        <f t="shared" si="112"/>
        <v>-56885440</v>
      </c>
    </row>
    <row r="842" spans="1:9" s="19" customFormat="1" ht="38.25">
      <c r="A842" s="105" t="s">
        <v>371</v>
      </c>
      <c r="B842" s="28" t="s">
        <v>432</v>
      </c>
      <c r="C842" s="29" t="s">
        <v>218</v>
      </c>
      <c r="D842" s="29" t="s">
        <v>11</v>
      </c>
      <c r="E842" s="34" t="s">
        <v>372</v>
      </c>
      <c r="F842" s="34" t="s">
        <v>9</v>
      </c>
      <c r="G842" s="38">
        <f t="shared" si="127"/>
        <v>896080</v>
      </c>
      <c r="H842" s="30">
        <v>57781520</v>
      </c>
      <c r="I842" s="18">
        <f t="shared" ref="I842:I905" si="128">G842-H842</f>
        <v>-56885440</v>
      </c>
    </row>
    <row r="843" spans="1:9" s="19" customFormat="1" ht="25.5">
      <c r="A843" s="105" t="s">
        <v>373</v>
      </c>
      <c r="B843" s="28" t="s">
        <v>432</v>
      </c>
      <c r="C843" s="29" t="s">
        <v>218</v>
      </c>
      <c r="D843" s="29" t="s">
        <v>11</v>
      </c>
      <c r="E843" s="34" t="s">
        <v>374</v>
      </c>
      <c r="F843" s="34" t="s">
        <v>9</v>
      </c>
      <c r="G843" s="38">
        <f t="shared" si="127"/>
        <v>896080</v>
      </c>
      <c r="H843" s="30">
        <v>57781520</v>
      </c>
      <c r="I843" s="18">
        <f t="shared" si="128"/>
        <v>-56885440</v>
      </c>
    </row>
    <row r="844" spans="1:9" s="19" customFormat="1" ht="25.5">
      <c r="A844" s="105" t="s">
        <v>375</v>
      </c>
      <c r="B844" s="28" t="s">
        <v>432</v>
      </c>
      <c r="C844" s="29" t="s">
        <v>218</v>
      </c>
      <c r="D844" s="29" t="s">
        <v>11</v>
      </c>
      <c r="E844" s="34" t="s">
        <v>376</v>
      </c>
      <c r="F844" s="34" t="s">
        <v>9</v>
      </c>
      <c r="G844" s="38">
        <f t="shared" si="127"/>
        <v>896080</v>
      </c>
      <c r="H844" s="30">
        <v>2551210</v>
      </c>
      <c r="I844" s="18">
        <f t="shared" si="128"/>
        <v>-1655130</v>
      </c>
    </row>
    <row r="845" spans="1:9" s="19" customFormat="1">
      <c r="A845" s="105" t="s">
        <v>343</v>
      </c>
      <c r="B845" s="28" t="s">
        <v>432</v>
      </c>
      <c r="C845" s="29" t="s">
        <v>218</v>
      </c>
      <c r="D845" s="29" t="s">
        <v>11</v>
      </c>
      <c r="E845" s="34" t="s">
        <v>376</v>
      </c>
      <c r="F845" s="34" t="s">
        <v>344</v>
      </c>
      <c r="G845" s="38">
        <f>G846</f>
        <v>896080</v>
      </c>
      <c r="H845" s="44"/>
      <c r="I845" s="18">
        <f t="shared" si="128"/>
        <v>896080</v>
      </c>
    </row>
    <row r="846" spans="1:9" s="19" customFormat="1">
      <c r="A846" s="105" t="s">
        <v>347</v>
      </c>
      <c r="B846" s="28" t="s">
        <v>432</v>
      </c>
      <c r="C846" s="29" t="s">
        <v>218</v>
      </c>
      <c r="D846" s="29" t="s">
        <v>11</v>
      </c>
      <c r="E846" s="34" t="s">
        <v>376</v>
      </c>
      <c r="F846" s="34" t="s">
        <v>348</v>
      </c>
      <c r="G846" s="38">
        <v>896080</v>
      </c>
      <c r="H846" s="30">
        <v>1777300</v>
      </c>
      <c r="I846" s="18">
        <f t="shared" si="128"/>
        <v>-881220</v>
      </c>
    </row>
    <row r="847" spans="1:9" s="19" customFormat="1">
      <c r="A847" s="23" t="s">
        <v>480</v>
      </c>
      <c r="B847" s="24" t="s">
        <v>432</v>
      </c>
      <c r="C847" s="25" t="s">
        <v>218</v>
      </c>
      <c r="D847" s="25" t="s">
        <v>75</v>
      </c>
      <c r="E847" s="25" t="s">
        <v>8</v>
      </c>
      <c r="F847" s="25" t="s">
        <v>9</v>
      </c>
      <c r="G847" s="26">
        <f t="shared" ref="G847" si="129">G848</f>
        <v>16944780</v>
      </c>
      <c r="H847" s="30">
        <v>773910</v>
      </c>
      <c r="I847" s="18">
        <f t="shared" si="128"/>
        <v>16170870</v>
      </c>
    </row>
    <row r="848" spans="1:9" s="19" customFormat="1" ht="25.5">
      <c r="A848" s="105" t="s">
        <v>481</v>
      </c>
      <c r="B848" s="28" t="s">
        <v>432</v>
      </c>
      <c r="C848" s="29" t="s">
        <v>218</v>
      </c>
      <c r="D848" s="29" t="s">
        <v>75</v>
      </c>
      <c r="E848" s="29" t="s">
        <v>482</v>
      </c>
      <c r="F848" s="29" t="s">
        <v>9</v>
      </c>
      <c r="G848" s="30">
        <f>G849+G865</f>
        <v>16944780</v>
      </c>
      <c r="H848" s="30">
        <v>2551210</v>
      </c>
      <c r="I848" s="18">
        <f t="shared" si="128"/>
        <v>14393570</v>
      </c>
    </row>
    <row r="849" spans="1:9" s="19" customFormat="1" ht="38.25">
      <c r="A849" s="105" t="s">
        <v>483</v>
      </c>
      <c r="B849" s="28" t="s">
        <v>432</v>
      </c>
      <c r="C849" s="29" t="s">
        <v>218</v>
      </c>
      <c r="D849" s="29" t="s">
        <v>75</v>
      </c>
      <c r="E849" s="29" t="s">
        <v>484</v>
      </c>
      <c r="F849" s="29" t="s">
        <v>9</v>
      </c>
      <c r="G849" s="30">
        <f t="shared" ref="G849" si="130">G850+G861</f>
        <v>16598080</v>
      </c>
      <c r="H849" s="30">
        <v>2551210</v>
      </c>
      <c r="I849" s="18">
        <f t="shared" si="128"/>
        <v>14046870</v>
      </c>
    </row>
    <row r="850" spans="1:9" s="19" customFormat="1" ht="25.5">
      <c r="A850" s="105" t="s">
        <v>18</v>
      </c>
      <c r="B850" s="28" t="s">
        <v>432</v>
      </c>
      <c r="C850" s="29" t="s">
        <v>218</v>
      </c>
      <c r="D850" s="29" t="s">
        <v>75</v>
      </c>
      <c r="E850" s="29" t="s">
        <v>485</v>
      </c>
      <c r="F850" s="29" t="s">
        <v>9</v>
      </c>
      <c r="G850" s="30">
        <f>G851+G854+G857</f>
        <v>1599900</v>
      </c>
      <c r="H850" s="30">
        <v>64308850</v>
      </c>
      <c r="I850" s="18">
        <f t="shared" si="128"/>
        <v>-62708950</v>
      </c>
    </row>
    <row r="851" spans="1:9" s="19" customFormat="1" ht="25.5">
      <c r="A851" s="129" t="s">
        <v>20</v>
      </c>
      <c r="B851" s="130" t="s">
        <v>432</v>
      </c>
      <c r="C851" s="131" t="s">
        <v>218</v>
      </c>
      <c r="D851" s="131" t="s">
        <v>75</v>
      </c>
      <c r="E851" s="131" t="s">
        <v>485</v>
      </c>
      <c r="F851" s="131" t="s">
        <v>21</v>
      </c>
      <c r="G851" s="132">
        <f>G852+G853</f>
        <v>357330</v>
      </c>
      <c r="H851" s="30">
        <v>64308850</v>
      </c>
      <c r="I851" s="18">
        <f t="shared" si="128"/>
        <v>-63951520</v>
      </c>
    </row>
    <row r="852" spans="1:9" s="19" customFormat="1" ht="25.5">
      <c r="A852" s="105" t="s">
        <v>22</v>
      </c>
      <c r="B852" s="28" t="s">
        <v>432</v>
      </c>
      <c r="C852" s="29" t="s">
        <v>218</v>
      </c>
      <c r="D852" s="29" t="s">
        <v>75</v>
      </c>
      <c r="E852" s="34" t="s">
        <v>485</v>
      </c>
      <c r="F852" s="34" t="s">
        <v>23</v>
      </c>
      <c r="G852" s="38">
        <v>274447.5</v>
      </c>
      <c r="H852" s="30">
        <v>52565850</v>
      </c>
      <c r="I852" s="18">
        <f t="shared" si="128"/>
        <v>-52291402.5</v>
      </c>
    </row>
    <row r="853" spans="1:9" s="19" customFormat="1" ht="38.25">
      <c r="A853" s="105" t="s">
        <v>25</v>
      </c>
      <c r="B853" s="28" t="s">
        <v>432</v>
      </c>
      <c r="C853" s="29" t="s">
        <v>218</v>
      </c>
      <c r="D853" s="29" t="s">
        <v>75</v>
      </c>
      <c r="E853" s="34" t="s">
        <v>485</v>
      </c>
      <c r="F853" s="34" t="s">
        <v>26</v>
      </c>
      <c r="G853" s="38">
        <v>82882.5</v>
      </c>
      <c r="H853" s="30">
        <v>52565850</v>
      </c>
      <c r="I853" s="18">
        <f t="shared" si="128"/>
        <v>-52482967.5</v>
      </c>
    </row>
    <row r="854" spans="1:9" s="19" customFormat="1" ht="25.5">
      <c r="A854" s="105" t="s">
        <v>27</v>
      </c>
      <c r="B854" s="28" t="s">
        <v>432</v>
      </c>
      <c r="C854" s="29" t="s">
        <v>218</v>
      </c>
      <c r="D854" s="29" t="s">
        <v>75</v>
      </c>
      <c r="E854" s="34" t="s">
        <v>485</v>
      </c>
      <c r="F854" s="34" t="s">
        <v>28</v>
      </c>
      <c r="G854" s="38">
        <f>G855+G856</f>
        <v>1068930</v>
      </c>
      <c r="H854" s="30">
        <v>11743000</v>
      </c>
      <c r="I854" s="18">
        <f t="shared" si="128"/>
        <v>-10674070</v>
      </c>
    </row>
    <row r="855" spans="1:9" s="19" customFormat="1">
      <c r="A855" s="105" t="s">
        <v>29</v>
      </c>
      <c r="B855" s="28" t="s">
        <v>432</v>
      </c>
      <c r="C855" s="29" t="s">
        <v>218</v>
      </c>
      <c r="D855" s="29" t="s">
        <v>75</v>
      </c>
      <c r="E855" s="34" t="s">
        <v>485</v>
      </c>
      <c r="F855" s="34" t="s">
        <v>30</v>
      </c>
      <c r="G855" s="38">
        <v>834220</v>
      </c>
      <c r="H855" s="30">
        <v>11743000</v>
      </c>
      <c r="I855" s="18">
        <f t="shared" si="128"/>
        <v>-10908780</v>
      </c>
    </row>
    <row r="856" spans="1:9" s="19" customFormat="1">
      <c r="A856" s="105" t="s">
        <v>977</v>
      </c>
      <c r="B856" s="28" t="s">
        <v>432</v>
      </c>
      <c r="C856" s="29" t="s">
        <v>218</v>
      </c>
      <c r="D856" s="29" t="s">
        <v>75</v>
      </c>
      <c r="E856" s="34" t="s">
        <v>485</v>
      </c>
      <c r="F856" s="34" t="s">
        <v>978</v>
      </c>
      <c r="G856" s="38">
        <v>234710</v>
      </c>
      <c r="H856" s="30">
        <v>1934530</v>
      </c>
      <c r="I856" s="18">
        <f t="shared" si="128"/>
        <v>-1699820</v>
      </c>
    </row>
    <row r="857" spans="1:9" s="19" customFormat="1">
      <c r="A857" s="105" t="s">
        <v>31</v>
      </c>
      <c r="B857" s="28" t="s">
        <v>432</v>
      </c>
      <c r="C857" s="29" t="s">
        <v>218</v>
      </c>
      <c r="D857" s="29" t="s">
        <v>75</v>
      </c>
      <c r="E857" s="34" t="s">
        <v>485</v>
      </c>
      <c r="F857" s="34" t="s">
        <v>32</v>
      </c>
      <c r="G857" s="38">
        <f>G858+G859+G860</f>
        <v>173640</v>
      </c>
      <c r="H857" s="30">
        <v>1934530</v>
      </c>
      <c r="I857" s="18">
        <f t="shared" si="128"/>
        <v>-1760890</v>
      </c>
    </row>
    <row r="858" spans="1:9" s="19" customFormat="1">
      <c r="A858" s="105" t="s">
        <v>33</v>
      </c>
      <c r="B858" s="28" t="s">
        <v>432</v>
      </c>
      <c r="C858" s="29" t="s">
        <v>218</v>
      </c>
      <c r="D858" s="29" t="s">
        <v>75</v>
      </c>
      <c r="E858" s="34" t="s">
        <v>485</v>
      </c>
      <c r="F858" s="34" t="s">
        <v>34</v>
      </c>
      <c r="G858" s="38">
        <v>166640</v>
      </c>
      <c r="H858" s="30">
        <v>1934530</v>
      </c>
      <c r="I858" s="18">
        <f t="shared" si="128"/>
        <v>-1767890</v>
      </c>
    </row>
    <row r="859" spans="1:9" s="19" customFormat="1">
      <c r="A859" s="105" t="s">
        <v>35</v>
      </c>
      <c r="B859" s="28" t="s">
        <v>432</v>
      </c>
      <c r="C859" s="29" t="s">
        <v>218</v>
      </c>
      <c r="D859" s="29" t="s">
        <v>75</v>
      </c>
      <c r="E859" s="34" t="s">
        <v>485</v>
      </c>
      <c r="F859" s="34" t="s">
        <v>36</v>
      </c>
      <c r="G859" s="38">
        <v>5500</v>
      </c>
      <c r="H859" s="30">
        <v>1934530</v>
      </c>
      <c r="I859" s="18">
        <f t="shared" si="128"/>
        <v>-1929030</v>
      </c>
    </row>
    <row r="860" spans="1:9" s="19" customFormat="1">
      <c r="A860" s="105" t="s">
        <v>79</v>
      </c>
      <c r="B860" s="28" t="s">
        <v>432</v>
      </c>
      <c r="C860" s="29" t="s">
        <v>218</v>
      </c>
      <c r="D860" s="29" t="s">
        <v>75</v>
      </c>
      <c r="E860" s="34" t="s">
        <v>485</v>
      </c>
      <c r="F860" s="34" t="s">
        <v>80</v>
      </c>
      <c r="G860" s="38">
        <v>1500</v>
      </c>
      <c r="H860" s="30">
        <v>1307250</v>
      </c>
      <c r="I860" s="18">
        <f t="shared" si="128"/>
        <v>-1305750</v>
      </c>
    </row>
    <row r="861" spans="1:9" s="19" customFormat="1" ht="25.5">
      <c r="A861" s="105" t="s">
        <v>37</v>
      </c>
      <c r="B861" s="28" t="s">
        <v>432</v>
      </c>
      <c r="C861" s="29" t="s">
        <v>218</v>
      </c>
      <c r="D861" s="29" t="s">
        <v>75</v>
      </c>
      <c r="E861" s="34" t="s">
        <v>486</v>
      </c>
      <c r="F861" s="34" t="s">
        <v>9</v>
      </c>
      <c r="G861" s="38">
        <f t="shared" ref="G861" si="131">G862</f>
        <v>14998180</v>
      </c>
      <c r="H861" s="30">
        <v>1307250</v>
      </c>
      <c r="I861" s="18">
        <f t="shared" si="128"/>
        <v>13690930</v>
      </c>
    </row>
    <row r="862" spans="1:9" s="19" customFormat="1" ht="25.5">
      <c r="A862" s="105" t="s">
        <v>20</v>
      </c>
      <c r="B862" s="28" t="s">
        <v>432</v>
      </c>
      <c r="C862" s="29" t="s">
        <v>218</v>
      </c>
      <c r="D862" s="29" t="s">
        <v>75</v>
      </c>
      <c r="E862" s="34" t="s">
        <v>486</v>
      </c>
      <c r="F862" s="34" t="s">
        <v>21</v>
      </c>
      <c r="G862" s="38">
        <f>G863+G864</f>
        <v>14998180</v>
      </c>
      <c r="H862" s="30">
        <v>1307250</v>
      </c>
      <c r="I862" s="18">
        <f t="shared" si="128"/>
        <v>13690930</v>
      </c>
    </row>
    <row r="863" spans="1:9" s="19" customFormat="1">
      <c r="A863" s="105" t="s">
        <v>39</v>
      </c>
      <c r="B863" s="28" t="s">
        <v>432</v>
      </c>
      <c r="C863" s="29" t="s">
        <v>218</v>
      </c>
      <c r="D863" s="29" t="s">
        <v>75</v>
      </c>
      <c r="E863" s="34" t="s">
        <v>486</v>
      </c>
      <c r="F863" s="34" t="s">
        <v>40</v>
      </c>
      <c r="G863" s="38">
        <f>792776+10726560</f>
        <v>11519336</v>
      </c>
      <c r="H863" s="30">
        <v>1307250</v>
      </c>
      <c r="I863" s="18">
        <f t="shared" si="128"/>
        <v>10212086</v>
      </c>
    </row>
    <row r="864" spans="1:9" s="19" customFormat="1" ht="38.25">
      <c r="A864" s="105" t="s">
        <v>25</v>
      </c>
      <c r="B864" s="28" t="s">
        <v>432</v>
      </c>
      <c r="C864" s="29" t="s">
        <v>218</v>
      </c>
      <c r="D864" s="29" t="s">
        <v>75</v>
      </c>
      <c r="E864" s="34" t="s">
        <v>486</v>
      </c>
      <c r="F864" s="34" t="s">
        <v>26</v>
      </c>
      <c r="G864" s="38">
        <v>3478844</v>
      </c>
      <c r="H864" s="30">
        <v>2817600</v>
      </c>
      <c r="I864" s="18">
        <f t="shared" si="128"/>
        <v>661244</v>
      </c>
    </row>
    <row r="865" spans="1:9" s="19" customFormat="1">
      <c r="A865" s="105" t="s">
        <v>51</v>
      </c>
      <c r="B865" s="28" t="s">
        <v>432</v>
      </c>
      <c r="C865" s="29" t="s">
        <v>218</v>
      </c>
      <c r="D865" s="29" t="s">
        <v>75</v>
      </c>
      <c r="E865" s="34" t="s">
        <v>487</v>
      </c>
      <c r="F865" s="34" t="s">
        <v>9</v>
      </c>
      <c r="G865" s="38">
        <f>G866</f>
        <v>346700</v>
      </c>
      <c r="H865" s="30">
        <v>2817600</v>
      </c>
      <c r="I865" s="18">
        <f t="shared" si="128"/>
        <v>-2470900</v>
      </c>
    </row>
    <row r="866" spans="1:9" s="19" customFormat="1" ht="38.25">
      <c r="A866" s="105" t="s">
        <v>488</v>
      </c>
      <c r="B866" s="28" t="s">
        <v>432</v>
      </c>
      <c r="C866" s="29" t="s">
        <v>218</v>
      </c>
      <c r="D866" s="29" t="s">
        <v>75</v>
      </c>
      <c r="E866" s="34" t="s">
        <v>489</v>
      </c>
      <c r="F866" s="34" t="s">
        <v>9</v>
      </c>
      <c r="G866" s="38">
        <f t="shared" ref="G866" si="132">G867</f>
        <v>346700</v>
      </c>
      <c r="H866" s="30">
        <v>2817600</v>
      </c>
      <c r="I866" s="18">
        <f t="shared" si="128"/>
        <v>-2470900</v>
      </c>
    </row>
    <row r="867" spans="1:9" s="19" customFormat="1" ht="25.5">
      <c r="A867" s="105" t="s">
        <v>27</v>
      </c>
      <c r="B867" s="28" t="s">
        <v>432</v>
      </c>
      <c r="C867" s="29" t="s">
        <v>218</v>
      </c>
      <c r="D867" s="29" t="s">
        <v>75</v>
      </c>
      <c r="E867" s="34" t="s">
        <v>489</v>
      </c>
      <c r="F867" s="34" t="s">
        <v>28</v>
      </c>
      <c r="G867" s="38">
        <f>G868</f>
        <v>346700</v>
      </c>
      <c r="H867" s="30">
        <v>2817600</v>
      </c>
      <c r="I867" s="18">
        <f t="shared" si="128"/>
        <v>-2470900</v>
      </c>
    </row>
    <row r="868" spans="1:9" s="19" customFormat="1">
      <c r="A868" s="105" t="s">
        <v>29</v>
      </c>
      <c r="B868" s="28" t="s">
        <v>432</v>
      </c>
      <c r="C868" s="29" t="s">
        <v>218</v>
      </c>
      <c r="D868" s="29" t="s">
        <v>75</v>
      </c>
      <c r="E868" s="34" t="s">
        <v>489</v>
      </c>
      <c r="F868" s="34" t="s">
        <v>30</v>
      </c>
      <c r="G868" s="38">
        <v>346700</v>
      </c>
      <c r="H868" s="30">
        <v>1201040</v>
      </c>
      <c r="I868" s="18">
        <f t="shared" si="128"/>
        <v>-854340</v>
      </c>
    </row>
    <row r="869" spans="1:9" s="19" customFormat="1">
      <c r="A869" s="105"/>
      <c r="B869" s="28"/>
      <c r="C869" s="29"/>
      <c r="D869" s="29"/>
      <c r="E869" s="34"/>
      <c r="F869" s="34"/>
      <c r="G869" s="38"/>
      <c r="H869" s="30">
        <v>1201040</v>
      </c>
      <c r="I869" s="18">
        <f t="shared" si="128"/>
        <v>-1201040</v>
      </c>
    </row>
    <row r="870" spans="1:9" s="19" customFormat="1" ht="25.5">
      <c r="A870" s="103" t="s">
        <v>490</v>
      </c>
      <c r="B870" s="16" t="s">
        <v>491</v>
      </c>
      <c r="C870" s="17" t="s">
        <v>7</v>
      </c>
      <c r="D870" s="17" t="s">
        <v>7</v>
      </c>
      <c r="E870" s="17" t="s">
        <v>8</v>
      </c>
      <c r="F870" s="17" t="s">
        <v>9</v>
      </c>
      <c r="G870" s="46">
        <f>G887+G871+G879</f>
        <v>3746058700</v>
      </c>
      <c r="H870" s="30">
        <v>1201040</v>
      </c>
      <c r="I870" s="18">
        <f t="shared" si="128"/>
        <v>3744857660</v>
      </c>
    </row>
    <row r="871" spans="1:9" s="19" customFormat="1">
      <c r="A871" s="104" t="s">
        <v>10</v>
      </c>
      <c r="B871" s="20" t="s">
        <v>491</v>
      </c>
      <c r="C871" s="21" t="s">
        <v>11</v>
      </c>
      <c r="D871" s="21" t="s">
        <v>7</v>
      </c>
      <c r="E871" s="21" t="s">
        <v>8</v>
      </c>
      <c r="F871" s="21" t="s">
        <v>9</v>
      </c>
      <c r="G871" s="22">
        <f t="shared" ref="G871:G876" si="133">G872</f>
        <v>8950</v>
      </c>
      <c r="H871" s="30">
        <v>1201040</v>
      </c>
      <c r="I871" s="18">
        <f t="shared" si="128"/>
        <v>-1192090</v>
      </c>
    </row>
    <row r="872" spans="1:9" s="19" customFormat="1">
      <c r="A872" s="23" t="s">
        <v>49</v>
      </c>
      <c r="B872" s="24" t="s">
        <v>491</v>
      </c>
      <c r="C872" s="25" t="s">
        <v>11</v>
      </c>
      <c r="D872" s="25" t="s">
        <v>50</v>
      </c>
      <c r="E872" s="25" t="s">
        <v>8</v>
      </c>
      <c r="F872" s="25" t="s">
        <v>9</v>
      </c>
      <c r="G872" s="26">
        <f>G873</f>
        <v>8950</v>
      </c>
      <c r="H872" s="38">
        <v>76500</v>
      </c>
      <c r="I872" s="18">
        <f t="shared" si="128"/>
        <v>-67550</v>
      </c>
    </row>
    <row r="873" spans="1:9" s="19" customFormat="1" ht="38.25">
      <c r="A873" s="27" t="s">
        <v>237</v>
      </c>
      <c r="B873" s="28" t="s">
        <v>491</v>
      </c>
      <c r="C873" s="29" t="s">
        <v>11</v>
      </c>
      <c r="D873" s="29" t="s">
        <v>50</v>
      </c>
      <c r="E873" s="29" t="s">
        <v>238</v>
      </c>
      <c r="F873" s="29" t="s">
        <v>9</v>
      </c>
      <c r="G873" s="30">
        <f t="shared" si="133"/>
        <v>8950</v>
      </c>
      <c r="H873" s="38">
        <v>76500</v>
      </c>
      <c r="I873" s="18">
        <f t="shared" si="128"/>
        <v>-67550</v>
      </c>
    </row>
    <row r="874" spans="1:9" s="19" customFormat="1" ht="51">
      <c r="A874" s="27" t="s">
        <v>239</v>
      </c>
      <c r="B874" s="28" t="s">
        <v>491</v>
      </c>
      <c r="C874" s="29" t="s">
        <v>11</v>
      </c>
      <c r="D874" s="29" t="s">
        <v>50</v>
      </c>
      <c r="E874" s="29" t="s">
        <v>240</v>
      </c>
      <c r="F874" s="29" t="s">
        <v>9</v>
      </c>
      <c r="G874" s="30">
        <f t="shared" si="133"/>
        <v>8950</v>
      </c>
      <c r="H874" s="38">
        <v>76500</v>
      </c>
      <c r="I874" s="18">
        <f t="shared" si="128"/>
        <v>-67550</v>
      </c>
    </row>
    <row r="875" spans="1:9" s="19" customFormat="1" ht="38.25">
      <c r="A875" s="105" t="s">
        <v>241</v>
      </c>
      <c r="B875" s="28" t="s">
        <v>491</v>
      </c>
      <c r="C875" s="29" t="s">
        <v>11</v>
      </c>
      <c r="D875" s="29" t="s">
        <v>50</v>
      </c>
      <c r="E875" s="29" t="s">
        <v>265</v>
      </c>
      <c r="F875" s="29" t="s">
        <v>9</v>
      </c>
      <c r="G875" s="30">
        <f t="shared" si="133"/>
        <v>8950</v>
      </c>
      <c r="H875" s="38">
        <v>76500</v>
      </c>
      <c r="I875" s="18">
        <f t="shared" si="128"/>
        <v>-67550</v>
      </c>
    </row>
    <row r="876" spans="1:9" s="19" customFormat="1" ht="25.5">
      <c r="A876" s="105" t="s">
        <v>245</v>
      </c>
      <c r="B876" s="28" t="s">
        <v>491</v>
      </c>
      <c r="C876" s="29" t="s">
        <v>11</v>
      </c>
      <c r="D876" s="29" t="s">
        <v>50</v>
      </c>
      <c r="E876" s="29" t="s">
        <v>895</v>
      </c>
      <c r="F876" s="29" t="s">
        <v>9</v>
      </c>
      <c r="G876" s="30">
        <f t="shared" si="133"/>
        <v>8950</v>
      </c>
      <c r="H876" s="30">
        <v>76500</v>
      </c>
      <c r="I876" s="18">
        <f t="shared" si="128"/>
        <v>-67550</v>
      </c>
    </row>
    <row r="877" spans="1:9" s="19" customFormat="1" ht="25.5">
      <c r="A877" s="129" t="s">
        <v>27</v>
      </c>
      <c r="B877" s="130" t="s">
        <v>491</v>
      </c>
      <c r="C877" s="131" t="s">
        <v>11</v>
      </c>
      <c r="D877" s="131" t="s">
        <v>50</v>
      </c>
      <c r="E877" s="131" t="s">
        <v>895</v>
      </c>
      <c r="F877" s="131" t="s">
        <v>28</v>
      </c>
      <c r="G877" s="132">
        <f>G878</f>
        <v>8950</v>
      </c>
      <c r="H877" s="30">
        <v>76500</v>
      </c>
      <c r="I877" s="18">
        <f t="shared" si="128"/>
        <v>-67550</v>
      </c>
    </row>
    <row r="878" spans="1:9" s="19" customFormat="1">
      <c r="A878" s="105" t="s">
        <v>29</v>
      </c>
      <c r="B878" s="28" t="s">
        <v>491</v>
      </c>
      <c r="C878" s="29" t="s">
        <v>11</v>
      </c>
      <c r="D878" s="29" t="s">
        <v>50</v>
      </c>
      <c r="E878" s="29" t="s">
        <v>895</v>
      </c>
      <c r="F878" s="29" t="s">
        <v>30</v>
      </c>
      <c r="G878" s="30">
        <v>8950</v>
      </c>
      <c r="H878" s="30">
        <v>547850</v>
      </c>
      <c r="I878" s="18">
        <f t="shared" si="128"/>
        <v>-538900</v>
      </c>
    </row>
    <row r="879" spans="1:9" s="19" customFormat="1">
      <c r="A879" s="104" t="s">
        <v>468</v>
      </c>
      <c r="B879" s="20" t="s">
        <v>491</v>
      </c>
      <c r="C879" s="21" t="s">
        <v>218</v>
      </c>
      <c r="D879" s="21" t="s">
        <v>7</v>
      </c>
      <c r="E879" s="21" t="s">
        <v>8</v>
      </c>
      <c r="F879" s="21" t="s">
        <v>9</v>
      </c>
      <c r="G879" s="22">
        <f t="shared" ref="G879:G884" si="134">G880</f>
        <v>1004000</v>
      </c>
      <c r="H879" s="30">
        <v>547850</v>
      </c>
      <c r="I879" s="18">
        <f t="shared" si="128"/>
        <v>456150</v>
      </c>
    </row>
    <row r="880" spans="1:9" s="19" customFormat="1">
      <c r="A880" s="23" t="s">
        <v>219</v>
      </c>
      <c r="B880" s="24" t="s">
        <v>491</v>
      </c>
      <c r="C880" s="25" t="s">
        <v>218</v>
      </c>
      <c r="D880" s="25" t="s">
        <v>11</v>
      </c>
      <c r="E880" s="25" t="s">
        <v>8</v>
      </c>
      <c r="F880" s="25" t="s">
        <v>9</v>
      </c>
      <c r="G880" s="26">
        <f t="shared" si="134"/>
        <v>1004000</v>
      </c>
      <c r="H880" s="30">
        <v>547850</v>
      </c>
      <c r="I880" s="18">
        <f t="shared" si="128"/>
        <v>456150</v>
      </c>
    </row>
    <row r="881" spans="1:9" s="19" customFormat="1">
      <c r="A881" s="133" t="s">
        <v>220</v>
      </c>
      <c r="B881" s="28" t="s">
        <v>491</v>
      </c>
      <c r="C881" s="29" t="s">
        <v>218</v>
      </c>
      <c r="D881" s="29" t="s">
        <v>11</v>
      </c>
      <c r="E881" s="29" t="s">
        <v>221</v>
      </c>
      <c r="F881" s="29" t="s">
        <v>9</v>
      </c>
      <c r="G881" s="30">
        <f t="shared" si="134"/>
        <v>1004000</v>
      </c>
      <c r="H881" s="30">
        <v>547850</v>
      </c>
      <c r="I881" s="18">
        <f t="shared" si="128"/>
        <v>456150</v>
      </c>
    </row>
    <row r="882" spans="1:9" s="19" customFormat="1" ht="51">
      <c r="A882" s="133" t="s">
        <v>324</v>
      </c>
      <c r="B882" s="28" t="s">
        <v>491</v>
      </c>
      <c r="C882" s="29" t="s">
        <v>218</v>
      </c>
      <c r="D882" s="29" t="s">
        <v>11</v>
      </c>
      <c r="E882" s="29" t="s">
        <v>223</v>
      </c>
      <c r="F882" s="29" t="s">
        <v>9</v>
      </c>
      <c r="G882" s="30">
        <f t="shared" si="134"/>
        <v>1004000</v>
      </c>
      <c r="H882" s="30">
        <v>547850</v>
      </c>
      <c r="I882" s="18">
        <f t="shared" si="128"/>
        <v>456150</v>
      </c>
    </row>
    <row r="883" spans="1:9" s="19" customFormat="1" ht="63.75">
      <c r="A883" s="133" t="s">
        <v>224</v>
      </c>
      <c r="B883" s="28" t="s">
        <v>491</v>
      </c>
      <c r="C883" s="29" t="s">
        <v>218</v>
      </c>
      <c r="D883" s="29" t="s">
        <v>11</v>
      </c>
      <c r="E883" s="29" t="s">
        <v>225</v>
      </c>
      <c r="F883" s="29" t="s">
        <v>9</v>
      </c>
      <c r="G883" s="30">
        <f t="shared" si="134"/>
        <v>1004000</v>
      </c>
      <c r="H883" s="30">
        <v>547850</v>
      </c>
      <c r="I883" s="18">
        <f t="shared" si="128"/>
        <v>456150</v>
      </c>
    </row>
    <row r="884" spans="1:9" s="19" customFormat="1" ht="25.5">
      <c r="A884" s="133" t="s">
        <v>226</v>
      </c>
      <c r="B884" s="28" t="s">
        <v>491</v>
      </c>
      <c r="C884" s="29" t="s">
        <v>218</v>
      </c>
      <c r="D884" s="29" t="s">
        <v>11</v>
      </c>
      <c r="E884" s="29" t="s">
        <v>227</v>
      </c>
      <c r="F884" s="29" t="s">
        <v>9</v>
      </c>
      <c r="G884" s="30">
        <f t="shared" si="134"/>
        <v>1004000</v>
      </c>
      <c r="H884" s="30">
        <v>896080</v>
      </c>
      <c r="I884" s="18">
        <f t="shared" si="128"/>
        <v>107920</v>
      </c>
    </row>
    <row r="885" spans="1:9" s="19" customFormat="1" ht="25.5">
      <c r="A885" s="133" t="s">
        <v>27</v>
      </c>
      <c r="B885" s="28" t="s">
        <v>491</v>
      </c>
      <c r="C885" s="29" t="s">
        <v>218</v>
      </c>
      <c r="D885" s="29" t="s">
        <v>11</v>
      </c>
      <c r="E885" s="29" t="s">
        <v>227</v>
      </c>
      <c r="F885" s="29" t="s">
        <v>28</v>
      </c>
      <c r="G885" s="30">
        <f>G886</f>
        <v>1004000</v>
      </c>
      <c r="H885" s="30">
        <v>896080</v>
      </c>
      <c r="I885" s="18">
        <f t="shared" si="128"/>
        <v>107920</v>
      </c>
    </row>
    <row r="886" spans="1:9" s="19" customFormat="1">
      <c r="A886" s="133" t="s">
        <v>29</v>
      </c>
      <c r="B886" s="28" t="s">
        <v>491</v>
      </c>
      <c r="C886" s="29" t="s">
        <v>218</v>
      </c>
      <c r="D886" s="29" t="s">
        <v>11</v>
      </c>
      <c r="E886" s="29" t="s">
        <v>227</v>
      </c>
      <c r="F886" s="29" t="s">
        <v>30</v>
      </c>
      <c r="G886" s="30">
        <v>1004000</v>
      </c>
      <c r="H886" s="30">
        <v>896080</v>
      </c>
      <c r="I886" s="18">
        <f t="shared" si="128"/>
        <v>107920</v>
      </c>
    </row>
    <row r="887" spans="1:9" s="19" customFormat="1">
      <c r="A887" s="104" t="s">
        <v>268</v>
      </c>
      <c r="B887" s="20" t="s">
        <v>491</v>
      </c>
      <c r="C887" s="21" t="s">
        <v>269</v>
      </c>
      <c r="D887" s="21" t="s">
        <v>7</v>
      </c>
      <c r="E887" s="21" t="s">
        <v>8</v>
      </c>
      <c r="F887" s="21" t="s">
        <v>9</v>
      </c>
      <c r="G887" s="22">
        <f>G888+G1023+G1064</f>
        <v>3745045750</v>
      </c>
      <c r="H887" s="30">
        <v>896080</v>
      </c>
      <c r="I887" s="18">
        <f t="shared" si="128"/>
        <v>3744149670</v>
      </c>
    </row>
    <row r="888" spans="1:9" s="19" customFormat="1">
      <c r="A888" s="23" t="s">
        <v>270</v>
      </c>
      <c r="B888" s="24" t="s">
        <v>491</v>
      </c>
      <c r="C888" s="25" t="s">
        <v>269</v>
      </c>
      <c r="D888" s="25" t="s">
        <v>13</v>
      </c>
      <c r="E888" s="25" t="s">
        <v>8</v>
      </c>
      <c r="F888" s="25" t="s">
        <v>9</v>
      </c>
      <c r="G888" s="26">
        <f t="shared" ref="G888" si="135">G889</f>
        <v>1665169830</v>
      </c>
      <c r="H888" s="30">
        <v>896080</v>
      </c>
      <c r="I888" s="18">
        <f t="shared" si="128"/>
        <v>1664273750</v>
      </c>
    </row>
    <row r="889" spans="1:9" s="19" customFormat="1" ht="25.5">
      <c r="A889" s="107" t="s">
        <v>325</v>
      </c>
      <c r="B889" s="28" t="s">
        <v>491</v>
      </c>
      <c r="C889" s="29" t="s">
        <v>269</v>
      </c>
      <c r="D889" s="29" t="s">
        <v>13</v>
      </c>
      <c r="E889" s="29" t="s">
        <v>326</v>
      </c>
      <c r="F889" s="29" t="s">
        <v>9</v>
      </c>
      <c r="G889" s="30">
        <f>G890+G965+G1018</f>
        <v>1665169830</v>
      </c>
      <c r="H889" s="30">
        <v>896080</v>
      </c>
      <c r="I889" s="18">
        <f t="shared" si="128"/>
        <v>1664273750</v>
      </c>
    </row>
    <row r="890" spans="1:9" s="19" customFormat="1" ht="38.25">
      <c r="A890" s="109" t="s">
        <v>492</v>
      </c>
      <c r="B890" s="28" t="s">
        <v>491</v>
      </c>
      <c r="C890" s="29" t="s">
        <v>269</v>
      </c>
      <c r="D890" s="29" t="s">
        <v>13</v>
      </c>
      <c r="E890" s="29" t="s">
        <v>493</v>
      </c>
      <c r="F890" s="29" t="s">
        <v>9</v>
      </c>
      <c r="G890" s="30">
        <f>G891+G959</f>
        <v>1626916200</v>
      </c>
      <c r="H890" s="26">
        <v>15868100</v>
      </c>
      <c r="I890" s="18">
        <f t="shared" si="128"/>
        <v>1611048100</v>
      </c>
    </row>
    <row r="891" spans="1:9" s="19" customFormat="1" ht="25.5">
      <c r="A891" s="48" t="s">
        <v>494</v>
      </c>
      <c r="B891" s="28" t="s">
        <v>491</v>
      </c>
      <c r="C891" s="29" t="s">
        <v>269</v>
      </c>
      <c r="D891" s="29" t="s">
        <v>13</v>
      </c>
      <c r="E891" s="29" t="s">
        <v>495</v>
      </c>
      <c r="F891" s="29" t="s">
        <v>9</v>
      </c>
      <c r="G891" s="30">
        <f>G892+G897+G903+G908+G921+G926+G931+G936+G941+G946+G911+G916+G951+G956</f>
        <v>1626509740</v>
      </c>
      <c r="H891" s="30">
        <v>15868100</v>
      </c>
      <c r="I891" s="18">
        <f t="shared" si="128"/>
        <v>1610641640</v>
      </c>
    </row>
    <row r="892" spans="1:9" s="19" customFormat="1" ht="25.5">
      <c r="A892" s="107" t="s">
        <v>496</v>
      </c>
      <c r="B892" s="28" t="s">
        <v>491</v>
      </c>
      <c r="C892" s="29" t="s">
        <v>269</v>
      </c>
      <c r="D892" s="29" t="s">
        <v>13</v>
      </c>
      <c r="E892" s="29" t="s">
        <v>497</v>
      </c>
      <c r="F892" s="29" t="s">
        <v>9</v>
      </c>
      <c r="G892" s="30">
        <f t="shared" ref="G892" si="136">G893+G895</f>
        <v>18252970</v>
      </c>
      <c r="H892" s="30">
        <v>14321400</v>
      </c>
      <c r="I892" s="18">
        <f t="shared" si="128"/>
        <v>3931570</v>
      </c>
    </row>
    <row r="893" spans="1:9" s="19" customFormat="1" ht="25.5">
      <c r="A893" s="129" t="s">
        <v>27</v>
      </c>
      <c r="B893" s="130" t="s">
        <v>491</v>
      </c>
      <c r="C893" s="131" t="s">
        <v>269</v>
      </c>
      <c r="D893" s="131" t="s">
        <v>13</v>
      </c>
      <c r="E893" s="131" t="s">
        <v>497</v>
      </c>
      <c r="F893" s="131" t="s">
        <v>28</v>
      </c>
      <c r="G893" s="132">
        <f>G894</f>
        <v>274610</v>
      </c>
      <c r="H893" s="30">
        <v>1773740</v>
      </c>
      <c r="I893" s="18">
        <f t="shared" si="128"/>
        <v>-1499130</v>
      </c>
    </row>
    <row r="894" spans="1:9" s="19" customFormat="1">
      <c r="A894" s="129" t="s">
        <v>29</v>
      </c>
      <c r="B894" s="130" t="s">
        <v>491</v>
      </c>
      <c r="C894" s="131" t="s">
        <v>269</v>
      </c>
      <c r="D894" s="131" t="s">
        <v>13</v>
      </c>
      <c r="E894" s="131" t="s">
        <v>497</v>
      </c>
      <c r="F894" s="131" t="s">
        <v>30</v>
      </c>
      <c r="G894" s="132">
        <v>274610</v>
      </c>
      <c r="H894" s="30">
        <v>357330</v>
      </c>
      <c r="I894" s="18">
        <f t="shared" si="128"/>
        <v>-82720</v>
      </c>
    </row>
    <row r="895" spans="1:9" s="19" customFormat="1">
      <c r="A895" s="129" t="s">
        <v>412</v>
      </c>
      <c r="B895" s="130" t="s">
        <v>491</v>
      </c>
      <c r="C895" s="131" t="s">
        <v>269</v>
      </c>
      <c r="D895" s="131" t="s">
        <v>13</v>
      </c>
      <c r="E895" s="131" t="s">
        <v>497</v>
      </c>
      <c r="F895" s="131" t="s">
        <v>413</v>
      </c>
      <c r="G895" s="132">
        <f>G896</f>
        <v>17978360</v>
      </c>
      <c r="H895" s="30">
        <v>275047.5</v>
      </c>
      <c r="I895" s="18">
        <f t="shared" si="128"/>
        <v>17703312.5</v>
      </c>
    </row>
    <row r="896" spans="1:9" s="19" customFormat="1" ht="25.5">
      <c r="A896" s="129" t="s">
        <v>414</v>
      </c>
      <c r="B896" s="130" t="s">
        <v>491</v>
      </c>
      <c r="C896" s="131" t="s">
        <v>269</v>
      </c>
      <c r="D896" s="131" t="s">
        <v>13</v>
      </c>
      <c r="E896" s="131" t="s">
        <v>497</v>
      </c>
      <c r="F896" s="131" t="s">
        <v>415</v>
      </c>
      <c r="G896" s="132">
        <v>17978360</v>
      </c>
      <c r="H896" s="30">
        <v>82282.5</v>
      </c>
      <c r="I896" s="18">
        <f t="shared" si="128"/>
        <v>17896077.5</v>
      </c>
    </row>
    <row r="897" spans="1:9" s="19" customFormat="1" ht="25.5">
      <c r="A897" s="129" t="s">
        <v>913</v>
      </c>
      <c r="B897" s="130" t="s">
        <v>491</v>
      </c>
      <c r="C897" s="131" t="s">
        <v>269</v>
      </c>
      <c r="D897" s="131" t="s">
        <v>13</v>
      </c>
      <c r="E897" s="131" t="s">
        <v>498</v>
      </c>
      <c r="F897" s="131" t="s">
        <v>9</v>
      </c>
      <c r="G897" s="132">
        <f>G898+G901</f>
        <v>364234170</v>
      </c>
      <c r="H897" s="30">
        <v>1235210</v>
      </c>
      <c r="I897" s="18">
        <f t="shared" si="128"/>
        <v>362998960</v>
      </c>
    </row>
    <row r="898" spans="1:9" s="19" customFormat="1" ht="25.5">
      <c r="A898" s="129" t="s">
        <v>27</v>
      </c>
      <c r="B898" s="130" t="s">
        <v>491</v>
      </c>
      <c r="C898" s="131" t="s">
        <v>269</v>
      </c>
      <c r="D898" s="131" t="s">
        <v>13</v>
      </c>
      <c r="E898" s="131" t="s">
        <v>498</v>
      </c>
      <c r="F898" s="131" t="s">
        <v>28</v>
      </c>
      <c r="G898" s="132">
        <f>G899+G900</f>
        <v>3315420</v>
      </c>
      <c r="H898" s="30">
        <v>1235210</v>
      </c>
      <c r="I898" s="18">
        <f t="shared" si="128"/>
        <v>2080210</v>
      </c>
    </row>
    <row r="899" spans="1:9" s="19" customFormat="1">
      <c r="A899" s="129" t="s">
        <v>29</v>
      </c>
      <c r="B899" s="130" t="s">
        <v>491</v>
      </c>
      <c r="C899" s="131" t="s">
        <v>269</v>
      </c>
      <c r="D899" s="131" t="s">
        <v>13</v>
      </c>
      <c r="E899" s="131" t="s">
        <v>498</v>
      </c>
      <c r="F899" s="131" t="s">
        <v>30</v>
      </c>
      <c r="G899" s="132">
        <v>3111820</v>
      </c>
      <c r="H899" s="30">
        <v>181200</v>
      </c>
      <c r="I899" s="18">
        <f t="shared" si="128"/>
        <v>2930620</v>
      </c>
    </row>
    <row r="900" spans="1:9" s="19" customFormat="1">
      <c r="A900" s="129" t="s">
        <v>977</v>
      </c>
      <c r="B900" s="130" t="s">
        <v>491</v>
      </c>
      <c r="C900" s="131" t="s">
        <v>269</v>
      </c>
      <c r="D900" s="131" t="s">
        <v>13</v>
      </c>
      <c r="E900" s="131" t="s">
        <v>498</v>
      </c>
      <c r="F900" s="131" t="s">
        <v>978</v>
      </c>
      <c r="G900" s="132">
        <v>203600</v>
      </c>
      <c r="H900" s="30">
        <v>174200</v>
      </c>
      <c r="I900" s="18">
        <f t="shared" si="128"/>
        <v>29400</v>
      </c>
    </row>
    <row r="901" spans="1:9" s="19" customFormat="1" ht="25.5">
      <c r="A901" s="129" t="s">
        <v>276</v>
      </c>
      <c r="B901" s="130" t="s">
        <v>491</v>
      </c>
      <c r="C901" s="131" t="s">
        <v>269</v>
      </c>
      <c r="D901" s="131" t="s">
        <v>13</v>
      </c>
      <c r="E901" s="131" t="s">
        <v>498</v>
      </c>
      <c r="F901" s="131" t="s">
        <v>277</v>
      </c>
      <c r="G901" s="132">
        <f>G902</f>
        <v>360918750</v>
      </c>
      <c r="H901" s="30">
        <v>5500</v>
      </c>
      <c r="I901" s="18">
        <f t="shared" si="128"/>
        <v>360913250</v>
      </c>
    </row>
    <row r="902" spans="1:9" s="19" customFormat="1" ht="25.5">
      <c r="A902" s="129" t="s">
        <v>418</v>
      </c>
      <c r="B902" s="130" t="s">
        <v>491</v>
      </c>
      <c r="C902" s="131" t="s">
        <v>269</v>
      </c>
      <c r="D902" s="131" t="s">
        <v>13</v>
      </c>
      <c r="E902" s="131" t="s">
        <v>498</v>
      </c>
      <c r="F902" s="131" t="s">
        <v>419</v>
      </c>
      <c r="G902" s="132">
        <v>360918750</v>
      </c>
      <c r="H902" s="30">
        <v>1500</v>
      </c>
      <c r="I902" s="18">
        <f t="shared" si="128"/>
        <v>360917250</v>
      </c>
    </row>
    <row r="903" spans="1:9" s="19" customFormat="1" ht="76.5">
      <c r="A903" s="133" t="s">
        <v>914</v>
      </c>
      <c r="B903" s="28" t="s">
        <v>491</v>
      </c>
      <c r="C903" s="29" t="s">
        <v>269</v>
      </c>
      <c r="D903" s="29" t="s">
        <v>13</v>
      </c>
      <c r="E903" s="29" t="s">
        <v>499</v>
      </c>
      <c r="F903" s="29" t="s">
        <v>9</v>
      </c>
      <c r="G903" s="30">
        <f>G904+G906</f>
        <v>78430</v>
      </c>
      <c r="H903" s="30">
        <v>12547660</v>
      </c>
      <c r="I903" s="18">
        <f t="shared" si="128"/>
        <v>-12469230</v>
      </c>
    </row>
    <row r="904" spans="1:9" s="19" customFormat="1" ht="25.5">
      <c r="A904" s="133" t="s">
        <v>27</v>
      </c>
      <c r="B904" s="28" t="s">
        <v>491</v>
      </c>
      <c r="C904" s="29" t="s">
        <v>269</v>
      </c>
      <c r="D904" s="29" t="s">
        <v>13</v>
      </c>
      <c r="E904" s="29" t="s">
        <v>499</v>
      </c>
      <c r="F904" s="29" t="s">
        <v>28</v>
      </c>
      <c r="G904" s="30">
        <f>G905</f>
        <v>1010</v>
      </c>
      <c r="H904" s="30">
        <v>12547660</v>
      </c>
      <c r="I904" s="18">
        <f t="shared" si="128"/>
        <v>-12546650</v>
      </c>
    </row>
    <row r="905" spans="1:9" s="19" customFormat="1">
      <c r="A905" s="133" t="s">
        <v>29</v>
      </c>
      <c r="B905" s="28" t="s">
        <v>491</v>
      </c>
      <c r="C905" s="29" t="s">
        <v>269</v>
      </c>
      <c r="D905" s="29" t="s">
        <v>13</v>
      </c>
      <c r="E905" s="29" t="s">
        <v>499</v>
      </c>
      <c r="F905" s="29" t="s">
        <v>30</v>
      </c>
      <c r="G905" s="30">
        <v>1010</v>
      </c>
      <c r="H905" s="30">
        <v>9637218</v>
      </c>
      <c r="I905" s="18">
        <f t="shared" si="128"/>
        <v>-9636208</v>
      </c>
    </row>
    <row r="906" spans="1:9" s="19" customFormat="1" ht="25.5">
      <c r="A906" s="133" t="s">
        <v>276</v>
      </c>
      <c r="B906" s="28" t="s">
        <v>491</v>
      </c>
      <c r="C906" s="29" t="s">
        <v>269</v>
      </c>
      <c r="D906" s="29" t="s">
        <v>13</v>
      </c>
      <c r="E906" s="29" t="s">
        <v>499</v>
      </c>
      <c r="F906" s="29" t="s">
        <v>277</v>
      </c>
      <c r="G906" s="30">
        <f>G907</f>
        <v>77420</v>
      </c>
      <c r="H906" s="30">
        <v>2910442</v>
      </c>
      <c r="I906" s="18">
        <f t="shared" ref="I906:I966" si="137">G906-H906</f>
        <v>-2833022</v>
      </c>
    </row>
    <row r="907" spans="1:9" s="19" customFormat="1" ht="25.5">
      <c r="A907" s="133" t="s">
        <v>418</v>
      </c>
      <c r="B907" s="28" t="s">
        <v>491</v>
      </c>
      <c r="C907" s="29" t="s">
        <v>269</v>
      </c>
      <c r="D907" s="29" t="s">
        <v>13</v>
      </c>
      <c r="E907" s="29" t="s">
        <v>499</v>
      </c>
      <c r="F907" s="29" t="s">
        <v>419</v>
      </c>
      <c r="G907" s="30">
        <v>77420</v>
      </c>
      <c r="H907" s="30">
        <v>1546700</v>
      </c>
      <c r="I907" s="18">
        <f t="shared" si="137"/>
        <v>-1469280</v>
      </c>
    </row>
    <row r="908" spans="1:9" s="19" customFormat="1" ht="38.25">
      <c r="A908" s="133" t="s">
        <v>915</v>
      </c>
      <c r="B908" s="28" t="s">
        <v>491</v>
      </c>
      <c r="C908" s="29" t="s">
        <v>269</v>
      </c>
      <c r="D908" s="29" t="s">
        <v>13</v>
      </c>
      <c r="E908" s="29" t="s">
        <v>500</v>
      </c>
      <c r="F908" s="29" t="s">
        <v>9</v>
      </c>
      <c r="G908" s="30">
        <f t="shared" ref="G908" si="138">G909</f>
        <v>5088450</v>
      </c>
      <c r="H908" s="30">
        <v>1546700</v>
      </c>
      <c r="I908" s="18">
        <f t="shared" si="137"/>
        <v>3541750</v>
      </c>
    </row>
    <row r="909" spans="1:9" s="19" customFormat="1" ht="25.5">
      <c r="A909" s="133" t="s">
        <v>276</v>
      </c>
      <c r="B909" s="28" t="s">
        <v>491</v>
      </c>
      <c r="C909" s="29" t="s">
        <v>269</v>
      </c>
      <c r="D909" s="29" t="s">
        <v>13</v>
      </c>
      <c r="E909" s="29" t="s">
        <v>500</v>
      </c>
      <c r="F909" s="29" t="s">
        <v>277</v>
      </c>
      <c r="G909" s="30">
        <f>G910</f>
        <v>5088450</v>
      </c>
      <c r="H909" s="30">
        <v>1546700</v>
      </c>
      <c r="I909" s="18">
        <f t="shared" si="137"/>
        <v>3541750</v>
      </c>
    </row>
    <row r="910" spans="1:9" s="19" customFormat="1" ht="25.5">
      <c r="A910" s="133" t="s">
        <v>418</v>
      </c>
      <c r="B910" s="28" t="s">
        <v>491</v>
      </c>
      <c r="C910" s="29" t="s">
        <v>269</v>
      </c>
      <c r="D910" s="29" t="s">
        <v>13</v>
      </c>
      <c r="E910" s="29" t="s">
        <v>500</v>
      </c>
      <c r="F910" s="29" t="s">
        <v>419</v>
      </c>
      <c r="G910" s="30">
        <v>5088450</v>
      </c>
      <c r="H910" s="30">
        <v>1546700</v>
      </c>
      <c r="I910" s="18">
        <f t="shared" si="137"/>
        <v>3541750</v>
      </c>
    </row>
    <row r="911" spans="1:9" s="19" customFormat="1" ht="25.5">
      <c r="A911" s="133" t="s">
        <v>916</v>
      </c>
      <c r="B911" s="28" t="s">
        <v>491</v>
      </c>
      <c r="C911" s="29" t="s">
        <v>269</v>
      </c>
      <c r="D911" s="29" t="s">
        <v>13</v>
      </c>
      <c r="E911" s="29" t="s">
        <v>501</v>
      </c>
      <c r="F911" s="29" t="s">
        <v>9</v>
      </c>
      <c r="G911" s="30">
        <f>G912+G914</f>
        <v>10970710</v>
      </c>
      <c r="H911" s="22">
        <v>7371.65</v>
      </c>
      <c r="I911" s="18">
        <f t="shared" si="137"/>
        <v>10963338.35</v>
      </c>
    </row>
    <row r="912" spans="1:9" s="19" customFormat="1" ht="25.5">
      <c r="A912" s="133" t="s">
        <v>27</v>
      </c>
      <c r="B912" s="28" t="s">
        <v>491</v>
      </c>
      <c r="C912" s="29" t="s">
        <v>269</v>
      </c>
      <c r="D912" s="29" t="s">
        <v>13</v>
      </c>
      <c r="E912" s="29" t="s">
        <v>502</v>
      </c>
      <c r="F912" s="29" t="s">
        <v>28</v>
      </c>
      <c r="G912" s="30">
        <f>G913</f>
        <v>112720</v>
      </c>
      <c r="H912" s="26">
        <v>7371.65</v>
      </c>
      <c r="I912" s="18">
        <f t="shared" si="137"/>
        <v>105348.35</v>
      </c>
    </row>
    <row r="913" spans="1:9" s="19" customFormat="1">
      <c r="A913" s="133" t="s">
        <v>29</v>
      </c>
      <c r="B913" s="28" t="s">
        <v>491</v>
      </c>
      <c r="C913" s="29" t="s">
        <v>269</v>
      </c>
      <c r="D913" s="29" t="s">
        <v>13</v>
      </c>
      <c r="E913" s="29" t="s">
        <v>502</v>
      </c>
      <c r="F913" s="29" t="s">
        <v>30</v>
      </c>
      <c r="G913" s="30">
        <v>112720</v>
      </c>
      <c r="H913" s="30">
        <v>7371.65</v>
      </c>
      <c r="I913" s="18">
        <f t="shared" si="137"/>
        <v>105348.35</v>
      </c>
    </row>
    <row r="914" spans="1:9" s="19" customFormat="1" ht="25.5">
      <c r="A914" s="133" t="s">
        <v>276</v>
      </c>
      <c r="B914" s="28" t="s">
        <v>491</v>
      </c>
      <c r="C914" s="29" t="s">
        <v>269</v>
      </c>
      <c r="D914" s="29" t="s">
        <v>13</v>
      </c>
      <c r="E914" s="29" t="s">
        <v>501</v>
      </c>
      <c r="F914" s="29" t="s">
        <v>277</v>
      </c>
      <c r="G914" s="30">
        <f>G915</f>
        <v>10857990</v>
      </c>
      <c r="H914" s="30">
        <v>7371.65</v>
      </c>
      <c r="I914" s="18">
        <f t="shared" si="137"/>
        <v>10850618.35</v>
      </c>
    </row>
    <row r="915" spans="1:9" s="19" customFormat="1" ht="25.5">
      <c r="A915" s="133" t="s">
        <v>418</v>
      </c>
      <c r="B915" s="28" t="s">
        <v>491</v>
      </c>
      <c r="C915" s="29" t="s">
        <v>269</v>
      </c>
      <c r="D915" s="29" t="s">
        <v>13</v>
      </c>
      <c r="E915" s="29" t="s">
        <v>501</v>
      </c>
      <c r="F915" s="29" t="s">
        <v>419</v>
      </c>
      <c r="G915" s="30">
        <v>10857990</v>
      </c>
      <c r="H915" s="30">
        <v>7371.65</v>
      </c>
      <c r="I915" s="18">
        <f t="shared" si="137"/>
        <v>10850618.35</v>
      </c>
    </row>
    <row r="916" spans="1:9" s="47" customFormat="1" ht="76.5">
      <c r="A916" s="133" t="s">
        <v>917</v>
      </c>
      <c r="B916" s="28" t="s">
        <v>491</v>
      </c>
      <c r="C916" s="29" t="s">
        <v>269</v>
      </c>
      <c r="D916" s="29" t="s">
        <v>13</v>
      </c>
      <c r="E916" s="29" t="s">
        <v>918</v>
      </c>
      <c r="F916" s="29" t="s">
        <v>9</v>
      </c>
      <c r="G916" s="30">
        <f>G917+G919</f>
        <v>93532250</v>
      </c>
      <c r="H916" s="30">
        <v>7371.65</v>
      </c>
      <c r="I916" s="18">
        <f t="shared" si="137"/>
        <v>93524878.349999994</v>
      </c>
    </row>
    <row r="917" spans="1:9" s="47" customFormat="1" ht="25.5">
      <c r="A917" s="133" t="s">
        <v>27</v>
      </c>
      <c r="B917" s="28" t="s">
        <v>491</v>
      </c>
      <c r="C917" s="29" t="s">
        <v>269</v>
      </c>
      <c r="D917" s="29" t="s">
        <v>13</v>
      </c>
      <c r="E917" s="29" t="s">
        <v>918</v>
      </c>
      <c r="F917" s="29" t="s">
        <v>28</v>
      </c>
      <c r="G917" s="30">
        <f>G918</f>
        <v>532250</v>
      </c>
      <c r="H917" s="30">
        <v>7371.65</v>
      </c>
      <c r="I917" s="18">
        <f t="shared" si="137"/>
        <v>524878.35</v>
      </c>
    </row>
    <row r="918" spans="1:9" s="47" customFormat="1">
      <c r="A918" s="133" t="s">
        <v>29</v>
      </c>
      <c r="B918" s="28" t="s">
        <v>491</v>
      </c>
      <c r="C918" s="29" t="s">
        <v>269</v>
      </c>
      <c r="D918" s="29" t="s">
        <v>13</v>
      </c>
      <c r="E918" s="29" t="s">
        <v>918</v>
      </c>
      <c r="F918" s="29" t="s">
        <v>30</v>
      </c>
      <c r="G918" s="30">
        <v>532250</v>
      </c>
      <c r="H918" s="30">
        <v>7371.65</v>
      </c>
      <c r="I918" s="18">
        <f t="shared" si="137"/>
        <v>524878.35</v>
      </c>
    </row>
    <row r="919" spans="1:9" s="47" customFormat="1">
      <c r="A919" s="133" t="s">
        <v>412</v>
      </c>
      <c r="B919" s="28" t="s">
        <v>491</v>
      </c>
      <c r="C919" s="29" t="s">
        <v>269</v>
      </c>
      <c r="D919" s="29" t="s">
        <v>13</v>
      </c>
      <c r="E919" s="29" t="s">
        <v>918</v>
      </c>
      <c r="F919" s="29" t="s">
        <v>413</v>
      </c>
      <c r="G919" s="30">
        <f>G920</f>
        <v>93000000</v>
      </c>
      <c r="H919" s="22">
        <v>2751980</v>
      </c>
      <c r="I919" s="18">
        <f t="shared" si="137"/>
        <v>90248020</v>
      </c>
    </row>
    <row r="920" spans="1:9" s="47" customFormat="1" ht="25.5">
      <c r="A920" s="133" t="s">
        <v>414</v>
      </c>
      <c r="B920" s="28" t="s">
        <v>491</v>
      </c>
      <c r="C920" s="29" t="s">
        <v>269</v>
      </c>
      <c r="D920" s="29" t="s">
        <v>13</v>
      </c>
      <c r="E920" s="29" t="s">
        <v>918</v>
      </c>
      <c r="F920" s="29" t="s">
        <v>415</v>
      </c>
      <c r="G920" s="30">
        <v>93000000</v>
      </c>
      <c r="H920" s="26">
        <v>2751980</v>
      </c>
      <c r="I920" s="18">
        <f t="shared" si="137"/>
        <v>90248020</v>
      </c>
    </row>
    <row r="921" spans="1:9" s="47" customFormat="1" ht="25.5">
      <c r="A921" s="133" t="s">
        <v>919</v>
      </c>
      <c r="B921" s="28" t="s">
        <v>491</v>
      </c>
      <c r="C921" s="29" t="s">
        <v>269</v>
      </c>
      <c r="D921" s="29" t="s">
        <v>13</v>
      </c>
      <c r="E921" s="29" t="s">
        <v>503</v>
      </c>
      <c r="F921" s="29" t="s">
        <v>9</v>
      </c>
      <c r="G921" s="30">
        <f>G922+G924</f>
        <v>384828590</v>
      </c>
      <c r="H921" s="30">
        <v>2751980</v>
      </c>
      <c r="I921" s="18">
        <f t="shared" si="137"/>
        <v>382076610</v>
      </c>
    </row>
    <row r="922" spans="1:9" s="47" customFormat="1" ht="25.5">
      <c r="A922" s="133" t="s">
        <v>27</v>
      </c>
      <c r="B922" s="28" t="s">
        <v>491</v>
      </c>
      <c r="C922" s="29" t="s">
        <v>269</v>
      </c>
      <c r="D922" s="29" t="s">
        <v>13</v>
      </c>
      <c r="E922" s="29" t="s">
        <v>503</v>
      </c>
      <c r="F922" s="29" t="s">
        <v>28</v>
      </c>
      <c r="G922" s="30">
        <f>G923</f>
        <v>5986440</v>
      </c>
      <c r="H922" s="30">
        <v>2751980</v>
      </c>
      <c r="I922" s="18">
        <f t="shared" si="137"/>
        <v>3234460</v>
      </c>
    </row>
    <row r="923" spans="1:9" s="47" customFormat="1">
      <c r="A923" s="133" t="s">
        <v>29</v>
      </c>
      <c r="B923" s="28" t="s">
        <v>491</v>
      </c>
      <c r="C923" s="29" t="s">
        <v>269</v>
      </c>
      <c r="D923" s="29" t="s">
        <v>13</v>
      </c>
      <c r="E923" s="29" t="s">
        <v>503</v>
      </c>
      <c r="F923" s="29" t="s">
        <v>30</v>
      </c>
      <c r="G923" s="30">
        <v>5986440</v>
      </c>
      <c r="H923" s="30">
        <v>2751980</v>
      </c>
      <c r="I923" s="18">
        <f t="shared" si="137"/>
        <v>3234460</v>
      </c>
    </row>
    <row r="924" spans="1:9" s="47" customFormat="1">
      <c r="A924" s="133" t="s">
        <v>412</v>
      </c>
      <c r="B924" s="28" t="s">
        <v>491</v>
      </c>
      <c r="C924" s="29" t="s">
        <v>269</v>
      </c>
      <c r="D924" s="29" t="s">
        <v>13</v>
      </c>
      <c r="E924" s="29" t="s">
        <v>503</v>
      </c>
      <c r="F924" s="29" t="s">
        <v>413</v>
      </c>
      <c r="G924" s="30">
        <f>G925</f>
        <v>378842150</v>
      </c>
      <c r="H924" s="30">
        <v>2751980</v>
      </c>
      <c r="I924" s="18">
        <f t="shared" si="137"/>
        <v>376090170</v>
      </c>
    </row>
    <row r="925" spans="1:9" s="47" customFormat="1" ht="25.5">
      <c r="A925" s="133" t="s">
        <v>414</v>
      </c>
      <c r="B925" s="28" t="s">
        <v>491</v>
      </c>
      <c r="C925" s="29" t="s">
        <v>269</v>
      </c>
      <c r="D925" s="29" t="s">
        <v>13</v>
      </c>
      <c r="E925" s="29" t="s">
        <v>503</v>
      </c>
      <c r="F925" s="29" t="s">
        <v>415</v>
      </c>
      <c r="G925" s="30">
        <v>378842150</v>
      </c>
      <c r="H925" s="30">
        <v>2751980</v>
      </c>
      <c r="I925" s="18">
        <f t="shared" si="137"/>
        <v>376090170</v>
      </c>
    </row>
    <row r="926" spans="1:9" s="47" customFormat="1" ht="25.5">
      <c r="A926" s="133" t="s">
        <v>920</v>
      </c>
      <c r="B926" s="28" t="s">
        <v>491</v>
      </c>
      <c r="C926" s="29" t="s">
        <v>269</v>
      </c>
      <c r="D926" s="29" t="s">
        <v>13</v>
      </c>
      <c r="E926" s="29" t="s">
        <v>504</v>
      </c>
      <c r="F926" s="29" t="s">
        <v>9</v>
      </c>
      <c r="G926" s="30">
        <f>G927+G929</f>
        <v>278512760</v>
      </c>
      <c r="H926" s="30">
        <v>2751980</v>
      </c>
      <c r="I926" s="18">
        <f t="shared" si="137"/>
        <v>275760780</v>
      </c>
    </row>
    <row r="927" spans="1:9" s="6" customFormat="1" ht="25.5">
      <c r="A927" s="133" t="s">
        <v>27</v>
      </c>
      <c r="B927" s="28" t="s">
        <v>491</v>
      </c>
      <c r="C927" s="29" t="s">
        <v>269</v>
      </c>
      <c r="D927" s="29" t="s">
        <v>13</v>
      </c>
      <c r="E927" s="29" t="s">
        <v>504</v>
      </c>
      <c r="F927" s="29" t="s">
        <v>28</v>
      </c>
      <c r="G927" s="30">
        <f>G928</f>
        <v>4332580</v>
      </c>
      <c r="H927" s="22">
        <v>2011483308.3499999</v>
      </c>
      <c r="I927" s="18">
        <f t="shared" si="137"/>
        <v>-2007150728.3499999</v>
      </c>
    </row>
    <row r="928" spans="1:9" s="6" customFormat="1">
      <c r="A928" s="133" t="s">
        <v>29</v>
      </c>
      <c r="B928" s="28" t="s">
        <v>491</v>
      </c>
      <c r="C928" s="29" t="s">
        <v>269</v>
      </c>
      <c r="D928" s="29" t="s">
        <v>13</v>
      </c>
      <c r="E928" s="29" t="s">
        <v>504</v>
      </c>
      <c r="F928" s="29" t="s">
        <v>30</v>
      </c>
      <c r="G928" s="30">
        <v>4332580</v>
      </c>
      <c r="H928" s="26">
        <v>1438115110</v>
      </c>
      <c r="I928" s="18">
        <f t="shared" si="137"/>
        <v>-1433782530</v>
      </c>
    </row>
    <row r="929" spans="1:9" s="6" customFormat="1">
      <c r="A929" s="133" t="s">
        <v>412</v>
      </c>
      <c r="B929" s="28" t="s">
        <v>491</v>
      </c>
      <c r="C929" s="29" t="s">
        <v>269</v>
      </c>
      <c r="D929" s="29" t="s">
        <v>13</v>
      </c>
      <c r="E929" s="29" t="s">
        <v>504</v>
      </c>
      <c r="F929" s="29" t="s">
        <v>413</v>
      </c>
      <c r="G929" s="30">
        <f>G930</f>
        <v>274180180</v>
      </c>
      <c r="H929" s="30">
        <v>1438115110</v>
      </c>
      <c r="I929" s="18">
        <f t="shared" si="137"/>
        <v>-1163934930</v>
      </c>
    </row>
    <row r="930" spans="1:9" s="6" customFormat="1" ht="25.5">
      <c r="A930" s="133" t="s">
        <v>414</v>
      </c>
      <c r="B930" s="28" t="s">
        <v>491</v>
      </c>
      <c r="C930" s="29" t="s">
        <v>269</v>
      </c>
      <c r="D930" s="29" t="s">
        <v>13</v>
      </c>
      <c r="E930" s="29" t="s">
        <v>504</v>
      </c>
      <c r="F930" s="29" t="s">
        <v>415</v>
      </c>
      <c r="G930" s="30">
        <v>274180180</v>
      </c>
      <c r="H930" s="30">
        <v>1415759950</v>
      </c>
      <c r="I930" s="18">
        <f t="shared" si="137"/>
        <v>-1141579770</v>
      </c>
    </row>
    <row r="931" spans="1:9" s="6" customFormat="1" ht="25.5">
      <c r="A931" s="133" t="s">
        <v>921</v>
      </c>
      <c r="B931" s="28" t="s">
        <v>491</v>
      </c>
      <c r="C931" s="29" t="s">
        <v>269</v>
      </c>
      <c r="D931" s="29" t="s">
        <v>13</v>
      </c>
      <c r="E931" s="29" t="s">
        <v>505</v>
      </c>
      <c r="F931" s="29" t="s">
        <v>9</v>
      </c>
      <c r="G931" s="30">
        <f>G932+G934</f>
        <v>6245110</v>
      </c>
      <c r="H931" s="30">
        <v>1415349960</v>
      </c>
      <c r="I931" s="18">
        <f t="shared" si="137"/>
        <v>-1409104850</v>
      </c>
    </row>
    <row r="932" spans="1:9" s="6" customFormat="1" ht="25.5">
      <c r="A932" s="133" t="s">
        <v>27</v>
      </c>
      <c r="B932" s="28" t="s">
        <v>491</v>
      </c>
      <c r="C932" s="29" t="s">
        <v>269</v>
      </c>
      <c r="D932" s="29" t="s">
        <v>13</v>
      </c>
      <c r="E932" s="29" t="s">
        <v>505</v>
      </c>
      <c r="F932" s="29" t="s">
        <v>28</v>
      </c>
      <c r="G932" s="30">
        <f>G933</f>
        <v>97150</v>
      </c>
      <c r="H932" s="30">
        <v>15680400</v>
      </c>
      <c r="I932" s="18">
        <f t="shared" si="137"/>
        <v>-15583250</v>
      </c>
    </row>
    <row r="933" spans="1:9" s="6" customFormat="1">
      <c r="A933" s="133" t="s">
        <v>29</v>
      </c>
      <c r="B933" s="28" t="s">
        <v>491</v>
      </c>
      <c r="C933" s="29" t="s">
        <v>269</v>
      </c>
      <c r="D933" s="29" t="s">
        <v>13</v>
      </c>
      <c r="E933" s="29" t="s">
        <v>505</v>
      </c>
      <c r="F933" s="29" t="s">
        <v>30</v>
      </c>
      <c r="G933" s="30">
        <v>97150</v>
      </c>
      <c r="H933" s="30">
        <v>231730</v>
      </c>
      <c r="I933" s="18">
        <f t="shared" si="137"/>
        <v>-134580</v>
      </c>
    </row>
    <row r="934" spans="1:9" s="6" customFormat="1">
      <c r="A934" s="133" t="s">
        <v>412</v>
      </c>
      <c r="B934" s="28" t="s">
        <v>491</v>
      </c>
      <c r="C934" s="29" t="s">
        <v>269</v>
      </c>
      <c r="D934" s="29" t="s">
        <v>13</v>
      </c>
      <c r="E934" s="29" t="s">
        <v>505</v>
      </c>
      <c r="F934" s="29" t="s">
        <v>413</v>
      </c>
      <c r="G934" s="30">
        <f>G935</f>
        <v>6147960</v>
      </c>
      <c r="H934" s="30">
        <v>231730</v>
      </c>
      <c r="I934" s="18">
        <f t="shared" si="137"/>
        <v>5916230</v>
      </c>
    </row>
    <row r="935" spans="1:9" s="6" customFormat="1" ht="25.5">
      <c r="A935" s="133" t="s">
        <v>414</v>
      </c>
      <c r="B935" s="28" t="s">
        <v>491</v>
      </c>
      <c r="C935" s="29" t="s">
        <v>269</v>
      </c>
      <c r="D935" s="29" t="s">
        <v>13</v>
      </c>
      <c r="E935" s="29" t="s">
        <v>505</v>
      </c>
      <c r="F935" s="29" t="s">
        <v>415</v>
      </c>
      <c r="G935" s="30">
        <v>6147960</v>
      </c>
      <c r="H935" s="30">
        <v>15448670</v>
      </c>
      <c r="I935" s="18">
        <f t="shared" si="137"/>
        <v>-9300710</v>
      </c>
    </row>
    <row r="936" spans="1:9" s="6" customFormat="1" ht="38.25">
      <c r="A936" s="133" t="s">
        <v>922</v>
      </c>
      <c r="B936" s="28" t="s">
        <v>491</v>
      </c>
      <c r="C936" s="29" t="s">
        <v>269</v>
      </c>
      <c r="D936" s="29" t="s">
        <v>13</v>
      </c>
      <c r="E936" s="29" t="s">
        <v>506</v>
      </c>
      <c r="F936" s="29" t="s">
        <v>9</v>
      </c>
      <c r="G936" s="30">
        <f t="shared" ref="G936" si="139">G937+G939</f>
        <v>169090</v>
      </c>
      <c r="H936" s="30">
        <v>15448670</v>
      </c>
      <c r="I936" s="18">
        <f t="shared" si="137"/>
        <v>-15279580</v>
      </c>
    </row>
    <row r="937" spans="1:9" s="6" customFormat="1" ht="25.5">
      <c r="A937" s="133" t="s">
        <v>27</v>
      </c>
      <c r="B937" s="28" t="s">
        <v>491</v>
      </c>
      <c r="C937" s="29" t="s">
        <v>269</v>
      </c>
      <c r="D937" s="29" t="s">
        <v>13</v>
      </c>
      <c r="E937" s="29" t="s">
        <v>506</v>
      </c>
      <c r="F937" s="29" t="s">
        <v>28</v>
      </c>
      <c r="G937" s="30">
        <f>G938</f>
        <v>2630</v>
      </c>
      <c r="H937" s="30">
        <v>368329800</v>
      </c>
      <c r="I937" s="18">
        <f t="shared" si="137"/>
        <v>-368327170</v>
      </c>
    </row>
    <row r="938" spans="1:9" s="6" customFormat="1">
      <c r="A938" s="133" t="s">
        <v>29</v>
      </c>
      <c r="B938" s="28" t="s">
        <v>491</v>
      </c>
      <c r="C938" s="29" t="s">
        <v>269</v>
      </c>
      <c r="D938" s="29" t="s">
        <v>13</v>
      </c>
      <c r="E938" s="29" t="s">
        <v>506</v>
      </c>
      <c r="F938" s="29" t="s">
        <v>30</v>
      </c>
      <c r="G938" s="30">
        <v>2630</v>
      </c>
      <c r="H938" s="30">
        <v>2934920</v>
      </c>
      <c r="I938" s="18">
        <f t="shared" si="137"/>
        <v>-2932290</v>
      </c>
    </row>
    <row r="939" spans="1:9" s="6" customFormat="1">
      <c r="A939" s="133" t="s">
        <v>412</v>
      </c>
      <c r="B939" s="28" t="s">
        <v>491</v>
      </c>
      <c r="C939" s="29" t="s">
        <v>269</v>
      </c>
      <c r="D939" s="29" t="s">
        <v>13</v>
      </c>
      <c r="E939" s="29" t="s">
        <v>506</v>
      </c>
      <c r="F939" s="29" t="s">
        <v>413</v>
      </c>
      <c r="G939" s="30">
        <f>G940</f>
        <v>166460</v>
      </c>
      <c r="H939" s="30">
        <v>2934920</v>
      </c>
      <c r="I939" s="18">
        <f t="shared" si="137"/>
        <v>-2768460</v>
      </c>
    </row>
    <row r="940" spans="1:9" s="6" customFormat="1" ht="25.5">
      <c r="A940" s="133" t="s">
        <v>414</v>
      </c>
      <c r="B940" s="28" t="s">
        <v>491</v>
      </c>
      <c r="C940" s="29" t="s">
        <v>269</v>
      </c>
      <c r="D940" s="29" t="s">
        <v>13</v>
      </c>
      <c r="E940" s="29" t="s">
        <v>506</v>
      </c>
      <c r="F940" s="29" t="s">
        <v>415</v>
      </c>
      <c r="G940" s="30">
        <v>166460</v>
      </c>
      <c r="H940" s="30">
        <v>365394880</v>
      </c>
      <c r="I940" s="18">
        <f t="shared" si="137"/>
        <v>-365228420</v>
      </c>
    </row>
    <row r="941" spans="1:9" s="6" customFormat="1" ht="25.5">
      <c r="A941" s="133" t="s">
        <v>507</v>
      </c>
      <c r="B941" s="28" t="s">
        <v>491</v>
      </c>
      <c r="C941" s="29" t="s">
        <v>269</v>
      </c>
      <c r="D941" s="29" t="s">
        <v>13</v>
      </c>
      <c r="E941" s="29" t="s">
        <v>508</v>
      </c>
      <c r="F941" s="29" t="s">
        <v>9</v>
      </c>
      <c r="G941" s="30">
        <f t="shared" ref="G941" si="140">G942+G944</f>
        <v>626620</v>
      </c>
      <c r="H941" s="30">
        <v>365394880</v>
      </c>
      <c r="I941" s="18">
        <f t="shared" si="137"/>
        <v>-364768260</v>
      </c>
    </row>
    <row r="942" spans="1:9" s="6" customFormat="1" ht="25.5">
      <c r="A942" s="133" t="s">
        <v>27</v>
      </c>
      <c r="B942" s="28" t="s">
        <v>491</v>
      </c>
      <c r="C942" s="29" t="s">
        <v>269</v>
      </c>
      <c r="D942" s="29" t="s">
        <v>13</v>
      </c>
      <c r="E942" s="29" t="s">
        <v>508</v>
      </c>
      <c r="F942" s="29" t="s">
        <v>28</v>
      </c>
      <c r="G942" s="30">
        <f>G943</f>
        <v>9750</v>
      </c>
      <c r="H942" s="30">
        <v>98500</v>
      </c>
      <c r="I942" s="18">
        <f t="shared" si="137"/>
        <v>-88750</v>
      </c>
    </row>
    <row r="943" spans="1:9" s="6" customFormat="1">
      <c r="A943" s="133" t="s">
        <v>29</v>
      </c>
      <c r="B943" s="28" t="s">
        <v>491</v>
      </c>
      <c r="C943" s="29" t="s">
        <v>269</v>
      </c>
      <c r="D943" s="29" t="s">
        <v>13</v>
      </c>
      <c r="E943" s="29" t="s">
        <v>508</v>
      </c>
      <c r="F943" s="29" t="s">
        <v>30</v>
      </c>
      <c r="G943" s="30">
        <v>9750</v>
      </c>
      <c r="H943" s="30">
        <v>1300</v>
      </c>
      <c r="I943" s="18">
        <f t="shared" si="137"/>
        <v>8450</v>
      </c>
    </row>
    <row r="944" spans="1:9" s="6" customFormat="1">
      <c r="A944" s="133" t="s">
        <v>412</v>
      </c>
      <c r="B944" s="28" t="s">
        <v>491</v>
      </c>
      <c r="C944" s="29" t="s">
        <v>269</v>
      </c>
      <c r="D944" s="29" t="s">
        <v>13</v>
      </c>
      <c r="E944" s="29" t="s">
        <v>508</v>
      </c>
      <c r="F944" s="29" t="s">
        <v>413</v>
      </c>
      <c r="G944" s="30">
        <f>G945</f>
        <v>616870</v>
      </c>
      <c r="H944" s="30">
        <v>1300</v>
      </c>
      <c r="I944" s="18">
        <f t="shared" si="137"/>
        <v>615570</v>
      </c>
    </row>
    <row r="945" spans="1:9" s="6" customFormat="1" ht="25.5">
      <c r="A945" s="133" t="s">
        <v>414</v>
      </c>
      <c r="B945" s="28" t="s">
        <v>491</v>
      </c>
      <c r="C945" s="29" t="s">
        <v>269</v>
      </c>
      <c r="D945" s="29" t="s">
        <v>13</v>
      </c>
      <c r="E945" s="29" t="s">
        <v>508</v>
      </c>
      <c r="F945" s="29" t="s">
        <v>415</v>
      </c>
      <c r="G945" s="30">
        <v>616870</v>
      </c>
      <c r="H945" s="30">
        <v>97200</v>
      </c>
      <c r="I945" s="18">
        <f t="shared" si="137"/>
        <v>519670</v>
      </c>
    </row>
    <row r="946" spans="1:9" s="6" customFormat="1" ht="25.5">
      <c r="A946" s="133" t="s">
        <v>923</v>
      </c>
      <c r="B946" s="28" t="s">
        <v>491</v>
      </c>
      <c r="C946" s="29" t="s">
        <v>269</v>
      </c>
      <c r="D946" s="29" t="s">
        <v>13</v>
      </c>
      <c r="E946" s="29" t="s">
        <v>509</v>
      </c>
      <c r="F946" s="29" t="s">
        <v>9</v>
      </c>
      <c r="G946" s="30">
        <f t="shared" ref="G946" si="141">G947+G949</f>
        <v>358964130</v>
      </c>
      <c r="H946" s="30">
        <v>97200</v>
      </c>
      <c r="I946" s="18">
        <f t="shared" si="137"/>
        <v>358866930</v>
      </c>
    </row>
    <row r="947" spans="1:9" s="6" customFormat="1" ht="25.5">
      <c r="A947" s="133" t="s">
        <v>27</v>
      </c>
      <c r="B947" s="28" t="s">
        <v>491</v>
      </c>
      <c r="C947" s="29" t="s">
        <v>269</v>
      </c>
      <c r="D947" s="29" t="s">
        <v>13</v>
      </c>
      <c r="E947" s="29" t="s">
        <v>509</v>
      </c>
      <c r="F947" s="29" t="s">
        <v>28</v>
      </c>
      <c r="G947" s="30">
        <f>G948</f>
        <v>7408960</v>
      </c>
      <c r="H947" s="30">
        <v>9450940</v>
      </c>
      <c r="I947" s="18">
        <f t="shared" si="137"/>
        <v>-2041980</v>
      </c>
    </row>
    <row r="948" spans="1:9" s="6" customFormat="1">
      <c r="A948" s="133" t="s">
        <v>29</v>
      </c>
      <c r="B948" s="28" t="s">
        <v>491</v>
      </c>
      <c r="C948" s="29" t="s">
        <v>269</v>
      </c>
      <c r="D948" s="29" t="s">
        <v>13</v>
      </c>
      <c r="E948" s="29" t="s">
        <v>509</v>
      </c>
      <c r="F948" s="29" t="s">
        <v>30</v>
      </c>
      <c r="G948" s="30">
        <v>7408960</v>
      </c>
      <c r="H948" s="30">
        <v>9450940</v>
      </c>
      <c r="I948" s="18">
        <f t="shared" si="137"/>
        <v>-2041980</v>
      </c>
    </row>
    <row r="949" spans="1:9" s="6" customFormat="1">
      <c r="A949" s="133" t="s">
        <v>412</v>
      </c>
      <c r="B949" s="28" t="s">
        <v>491</v>
      </c>
      <c r="C949" s="29" t="s">
        <v>269</v>
      </c>
      <c r="D949" s="29" t="s">
        <v>13</v>
      </c>
      <c r="E949" s="29" t="s">
        <v>509</v>
      </c>
      <c r="F949" s="29" t="s">
        <v>413</v>
      </c>
      <c r="G949" s="30">
        <f>G950</f>
        <v>351555170</v>
      </c>
      <c r="H949" s="30">
        <v>9450940</v>
      </c>
      <c r="I949" s="18">
        <f t="shared" si="137"/>
        <v>342104230</v>
      </c>
    </row>
    <row r="950" spans="1:9" s="6" customFormat="1" ht="25.5">
      <c r="A950" s="133" t="s">
        <v>414</v>
      </c>
      <c r="B950" s="28" t="s">
        <v>491</v>
      </c>
      <c r="C950" s="29" t="s">
        <v>269</v>
      </c>
      <c r="D950" s="29" t="s">
        <v>13</v>
      </c>
      <c r="E950" s="29" t="s">
        <v>509</v>
      </c>
      <c r="F950" s="29" t="s">
        <v>415</v>
      </c>
      <c r="G950" s="30">
        <v>351555170</v>
      </c>
      <c r="H950" s="30">
        <v>2179130</v>
      </c>
      <c r="I950" s="18">
        <f t="shared" si="137"/>
        <v>349376040</v>
      </c>
    </row>
    <row r="951" spans="1:9" s="6" customFormat="1" ht="63.75">
      <c r="A951" s="133" t="s">
        <v>1016</v>
      </c>
      <c r="B951" s="28" t="s">
        <v>491</v>
      </c>
      <c r="C951" s="29" t="s">
        <v>269</v>
      </c>
      <c r="D951" s="29" t="s">
        <v>13</v>
      </c>
      <c r="E951" s="29" t="s">
        <v>1017</v>
      </c>
      <c r="F951" s="29" t="s">
        <v>9</v>
      </c>
      <c r="G951" s="30">
        <f t="shared" ref="G951" si="142">G952+G954</f>
        <v>7754220</v>
      </c>
      <c r="H951" s="30">
        <v>79130</v>
      </c>
      <c r="I951" s="18">
        <f t="shared" si="137"/>
        <v>7675090</v>
      </c>
    </row>
    <row r="952" spans="1:9" s="6" customFormat="1" ht="25.5">
      <c r="A952" s="133" t="s">
        <v>27</v>
      </c>
      <c r="B952" s="28" t="s">
        <v>491</v>
      </c>
      <c r="C952" s="29" t="s">
        <v>269</v>
      </c>
      <c r="D952" s="29" t="s">
        <v>13</v>
      </c>
      <c r="E952" s="29" t="s">
        <v>1017</v>
      </c>
      <c r="F952" s="29" t="s">
        <v>28</v>
      </c>
      <c r="G952" s="30">
        <f>G953</f>
        <v>120630</v>
      </c>
      <c r="H952" s="30">
        <v>79130</v>
      </c>
      <c r="I952" s="18">
        <f t="shared" si="137"/>
        <v>41500</v>
      </c>
    </row>
    <row r="953" spans="1:9" s="6" customFormat="1">
      <c r="A953" s="133" t="s">
        <v>29</v>
      </c>
      <c r="B953" s="28" t="s">
        <v>491</v>
      </c>
      <c r="C953" s="29" t="s">
        <v>269</v>
      </c>
      <c r="D953" s="29" t="s">
        <v>13</v>
      </c>
      <c r="E953" s="29" t="s">
        <v>1017</v>
      </c>
      <c r="F953" s="29" t="s">
        <v>30</v>
      </c>
      <c r="G953" s="30">
        <v>120630</v>
      </c>
      <c r="H953" s="30">
        <v>2100000</v>
      </c>
      <c r="I953" s="18">
        <f t="shared" si="137"/>
        <v>-1979370</v>
      </c>
    </row>
    <row r="954" spans="1:9" s="6" customFormat="1" ht="25.5">
      <c r="A954" s="133" t="s">
        <v>276</v>
      </c>
      <c r="B954" s="28" t="s">
        <v>491</v>
      </c>
      <c r="C954" s="29" t="s">
        <v>269</v>
      </c>
      <c r="D954" s="29" t="s">
        <v>13</v>
      </c>
      <c r="E954" s="29" t="s">
        <v>1017</v>
      </c>
      <c r="F954" s="29" t="s">
        <v>277</v>
      </c>
      <c r="G954" s="30">
        <f>G955</f>
        <v>7633590</v>
      </c>
      <c r="H954" s="30">
        <v>2100000</v>
      </c>
      <c r="I954" s="18">
        <f t="shared" si="137"/>
        <v>5533590</v>
      </c>
    </row>
    <row r="955" spans="1:9" s="6" customFormat="1" ht="25.5">
      <c r="A955" s="133" t="s">
        <v>418</v>
      </c>
      <c r="B955" s="28" t="s">
        <v>491</v>
      </c>
      <c r="C955" s="29" t="s">
        <v>269</v>
      </c>
      <c r="D955" s="29" t="s">
        <v>13</v>
      </c>
      <c r="E955" s="29" t="s">
        <v>1017</v>
      </c>
      <c r="F955" s="29" t="s">
        <v>419</v>
      </c>
      <c r="G955" s="30">
        <v>7633590</v>
      </c>
      <c r="H955" s="30">
        <v>381633900</v>
      </c>
      <c r="I955" s="18">
        <f t="shared" si="137"/>
        <v>-374000310</v>
      </c>
    </row>
    <row r="956" spans="1:9" s="6" customFormat="1" ht="25.5">
      <c r="A956" s="133" t="s">
        <v>1018</v>
      </c>
      <c r="B956" s="28" t="s">
        <v>491</v>
      </c>
      <c r="C956" s="29" t="s">
        <v>269</v>
      </c>
      <c r="D956" s="29" t="s">
        <v>13</v>
      </c>
      <c r="E956" s="29" t="s">
        <v>1019</v>
      </c>
      <c r="F956" s="29" t="s">
        <v>9</v>
      </c>
      <c r="G956" s="30">
        <f>G957</f>
        <v>97252240</v>
      </c>
      <c r="H956" s="30">
        <v>5633900</v>
      </c>
      <c r="I956" s="18">
        <f t="shared" si="137"/>
        <v>91618340</v>
      </c>
    </row>
    <row r="957" spans="1:9" s="6" customFormat="1" ht="25.5">
      <c r="A957" s="133" t="s">
        <v>276</v>
      </c>
      <c r="B957" s="28" t="s">
        <v>491</v>
      </c>
      <c r="C957" s="29" t="s">
        <v>269</v>
      </c>
      <c r="D957" s="29" t="s">
        <v>13</v>
      </c>
      <c r="E957" s="29" t="s">
        <v>1019</v>
      </c>
      <c r="F957" s="29" t="s">
        <v>277</v>
      </c>
      <c r="G957" s="30">
        <f>G958</f>
        <v>97252240</v>
      </c>
      <c r="H957" s="30">
        <v>5633900</v>
      </c>
      <c r="I957" s="18">
        <f t="shared" si="137"/>
        <v>91618340</v>
      </c>
    </row>
    <row r="958" spans="1:9" s="6" customFormat="1" ht="25.5">
      <c r="A958" s="133" t="s">
        <v>418</v>
      </c>
      <c r="B958" s="28" t="s">
        <v>491</v>
      </c>
      <c r="C958" s="29" t="s">
        <v>269</v>
      </c>
      <c r="D958" s="29" t="s">
        <v>13</v>
      </c>
      <c r="E958" s="29" t="s">
        <v>1019</v>
      </c>
      <c r="F958" s="29" t="s">
        <v>419</v>
      </c>
      <c r="G958" s="30">
        <v>97252240</v>
      </c>
      <c r="H958" s="30">
        <v>376000000</v>
      </c>
      <c r="I958" s="18">
        <f t="shared" si="137"/>
        <v>-278747760</v>
      </c>
    </row>
    <row r="959" spans="1:9" s="6" customFormat="1" ht="25.5">
      <c r="A959" s="48" t="s">
        <v>510</v>
      </c>
      <c r="B959" s="28" t="s">
        <v>491</v>
      </c>
      <c r="C959" s="29" t="s">
        <v>269</v>
      </c>
      <c r="D959" s="29" t="s">
        <v>13</v>
      </c>
      <c r="E959" s="29" t="s">
        <v>511</v>
      </c>
      <c r="F959" s="29" t="s">
        <v>9</v>
      </c>
      <c r="G959" s="30">
        <f t="shared" ref="G959" si="143">G960</f>
        <v>406460</v>
      </c>
      <c r="H959" s="30">
        <v>376000000</v>
      </c>
      <c r="I959" s="18">
        <f t="shared" si="137"/>
        <v>-375593540</v>
      </c>
    </row>
    <row r="960" spans="1:9" s="6" customFormat="1">
      <c r="A960" s="114" t="s">
        <v>512</v>
      </c>
      <c r="B960" s="28" t="s">
        <v>491</v>
      </c>
      <c r="C960" s="29" t="s">
        <v>269</v>
      </c>
      <c r="D960" s="29" t="s">
        <v>13</v>
      </c>
      <c r="E960" s="29" t="s">
        <v>513</v>
      </c>
      <c r="F960" s="29" t="s">
        <v>9</v>
      </c>
      <c r="G960" s="30">
        <f t="shared" ref="G960" si="144">G961+G963</f>
        <v>406460</v>
      </c>
      <c r="H960" s="30">
        <v>276628000</v>
      </c>
      <c r="I960" s="18">
        <f t="shared" si="137"/>
        <v>-276221540</v>
      </c>
    </row>
    <row r="961" spans="1:9" s="6" customFormat="1" ht="25.5">
      <c r="A961" s="129" t="s">
        <v>27</v>
      </c>
      <c r="B961" s="130" t="s">
        <v>491</v>
      </c>
      <c r="C961" s="131" t="s">
        <v>269</v>
      </c>
      <c r="D961" s="131" t="s">
        <v>13</v>
      </c>
      <c r="E961" s="131" t="s">
        <v>513</v>
      </c>
      <c r="F961" s="131" t="s">
        <v>28</v>
      </c>
      <c r="G961" s="132">
        <f>G962</f>
        <v>5810</v>
      </c>
      <c r="H961" s="30">
        <v>4028000</v>
      </c>
      <c r="I961" s="18">
        <f t="shared" si="137"/>
        <v>-4022190</v>
      </c>
    </row>
    <row r="962" spans="1:9" s="6" customFormat="1">
      <c r="A962" s="133" t="s">
        <v>29</v>
      </c>
      <c r="B962" s="28" t="s">
        <v>491</v>
      </c>
      <c r="C962" s="29" t="s">
        <v>269</v>
      </c>
      <c r="D962" s="29" t="s">
        <v>13</v>
      </c>
      <c r="E962" s="29" t="s">
        <v>513</v>
      </c>
      <c r="F962" s="29" t="s">
        <v>30</v>
      </c>
      <c r="G962" s="30">
        <v>5810</v>
      </c>
      <c r="H962" s="30">
        <v>4028000</v>
      </c>
      <c r="I962" s="18">
        <f t="shared" si="137"/>
        <v>-4022190</v>
      </c>
    </row>
    <row r="963" spans="1:9" s="6" customFormat="1">
      <c r="A963" s="133" t="s">
        <v>412</v>
      </c>
      <c r="B963" s="28" t="s">
        <v>491</v>
      </c>
      <c r="C963" s="29" t="s">
        <v>269</v>
      </c>
      <c r="D963" s="29" t="s">
        <v>13</v>
      </c>
      <c r="E963" s="29" t="s">
        <v>513</v>
      </c>
      <c r="F963" s="29" t="s">
        <v>413</v>
      </c>
      <c r="G963" s="30">
        <f>G964</f>
        <v>400650</v>
      </c>
      <c r="H963" s="30">
        <v>272600000</v>
      </c>
      <c r="I963" s="18">
        <f t="shared" si="137"/>
        <v>-272199350</v>
      </c>
    </row>
    <row r="964" spans="1:9" s="6" customFormat="1" ht="25.5">
      <c r="A964" s="133" t="s">
        <v>414</v>
      </c>
      <c r="B964" s="28" t="s">
        <v>491</v>
      </c>
      <c r="C964" s="29" t="s">
        <v>269</v>
      </c>
      <c r="D964" s="29" t="s">
        <v>13</v>
      </c>
      <c r="E964" s="29" t="s">
        <v>513</v>
      </c>
      <c r="F964" s="29" t="s">
        <v>415</v>
      </c>
      <c r="G964" s="30">
        <v>400650</v>
      </c>
      <c r="H964" s="30">
        <v>272600000</v>
      </c>
      <c r="I964" s="18">
        <f t="shared" si="137"/>
        <v>-272199350</v>
      </c>
    </row>
    <row r="965" spans="1:9" s="6" customFormat="1" ht="38.25">
      <c r="A965" s="133" t="s">
        <v>327</v>
      </c>
      <c r="B965" s="28" t="s">
        <v>491</v>
      </c>
      <c r="C965" s="29" t="s">
        <v>269</v>
      </c>
      <c r="D965" s="29" t="s">
        <v>13</v>
      </c>
      <c r="E965" s="29" t="s">
        <v>328</v>
      </c>
      <c r="F965" s="29" t="s">
        <v>9</v>
      </c>
      <c r="G965" s="30">
        <f>G966+G1006+G1010+G1014</f>
        <v>35645130</v>
      </c>
      <c r="H965" s="30">
        <v>6312620</v>
      </c>
      <c r="I965" s="18">
        <f t="shared" si="137"/>
        <v>29332510</v>
      </c>
    </row>
    <row r="966" spans="1:9" s="6" customFormat="1" ht="25.5">
      <c r="A966" s="133" t="s">
        <v>514</v>
      </c>
      <c r="B966" s="28" t="s">
        <v>491</v>
      </c>
      <c r="C966" s="29" t="s">
        <v>269</v>
      </c>
      <c r="D966" s="29" t="s">
        <v>13</v>
      </c>
      <c r="E966" s="29" t="s">
        <v>515</v>
      </c>
      <c r="F966" s="29" t="s">
        <v>9</v>
      </c>
      <c r="G966" s="30">
        <f>G967+G970+G976+G979+G982+G985+G991+G994+G997+G973+G988+G1000+G1003</f>
        <v>33651150</v>
      </c>
      <c r="H966" s="30">
        <v>92620</v>
      </c>
      <c r="I966" s="18">
        <f t="shared" si="137"/>
        <v>33558530</v>
      </c>
    </row>
    <row r="967" spans="1:9" s="6" customFormat="1" ht="51">
      <c r="A967" s="133" t="s">
        <v>924</v>
      </c>
      <c r="B967" s="28" t="s">
        <v>491</v>
      </c>
      <c r="C967" s="29" t="s">
        <v>269</v>
      </c>
      <c r="D967" s="29" t="s">
        <v>13</v>
      </c>
      <c r="E967" s="29" t="s">
        <v>516</v>
      </c>
      <c r="F967" s="29" t="s">
        <v>9</v>
      </c>
      <c r="G967" s="30">
        <f t="shared" ref="G967" si="145">G968</f>
        <v>3600000</v>
      </c>
      <c r="H967" s="30">
        <v>210810</v>
      </c>
      <c r="I967" s="18">
        <f t="shared" ref="I967:I996" si="146">G967-H967</f>
        <v>3389190</v>
      </c>
    </row>
    <row r="968" spans="1:9" s="6" customFormat="1">
      <c r="A968" s="133" t="s">
        <v>412</v>
      </c>
      <c r="B968" s="28" t="s">
        <v>491</v>
      </c>
      <c r="C968" s="29" t="s">
        <v>269</v>
      </c>
      <c r="D968" s="29" t="s">
        <v>13</v>
      </c>
      <c r="E968" s="29" t="s">
        <v>516</v>
      </c>
      <c r="F968" s="29" t="s">
        <v>413</v>
      </c>
      <c r="G968" s="30">
        <f>G969</f>
        <v>3600000</v>
      </c>
      <c r="H968" s="30">
        <v>1130</v>
      </c>
      <c r="I968" s="18">
        <f t="shared" si="146"/>
        <v>3598870</v>
      </c>
    </row>
    <row r="969" spans="1:9" s="6" customFormat="1" ht="25.5">
      <c r="A969" s="133" t="s">
        <v>414</v>
      </c>
      <c r="B969" s="28" t="s">
        <v>491</v>
      </c>
      <c r="C969" s="29" t="s">
        <v>269</v>
      </c>
      <c r="D969" s="29" t="s">
        <v>13</v>
      </c>
      <c r="E969" s="29" t="s">
        <v>516</v>
      </c>
      <c r="F969" s="29" t="s">
        <v>415</v>
      </c>
      <c r="G969" s="30">
        <v>3600000</v>
      </c>
      <c r="H969" s="30">
        <v>1130</v>
      </c>
      <c r="I969" s="18">
        <f t="shared" si="146"/>
        <v>3598870</v>
      </c>
    </row>
    <row r="970" spans="1:9" s="6" customFormat="1" ht="38.25">
      <c r="A970" s="133" t="s">
        <v>517</v>
      </c>
      <c r="B970" s="28" t="s">
        <v>491</v>
      </c>
      <c r="C970" s="29" t="s">
        <v>269</v>
      </c>
      <c r="D970" s="29" t="s">
        <v>13</v>
      </c>
      <c r="E970" s="29" t="s">
        <v>518</v>
      </c>
      <c r="F970" s="29" t="s">
        <v>9</v>
      </c>
      <c r="G970" s="30">
        <f t="shared" ref="G970" si="147">G971</f>
        <v>16200000</v>
      </c>
      <c r="H970" s="30">
        <v>652480</v>
      </c>
      <c r="I970" s="18">
        <f t="shared" si="146"/>
        <v>15547520</v>
      </c>
    </row>
    <row r="971" spans="1:9" s="6" customFormat="1">
      <c r="A971" s="133" t="s">
        <v>412</v>
      </c>
      <c r="B971" s="28" t="s">
        <v>491</v>
      </c>
      <c r="C971" s="29" t="s">
        <v>269</v>
      </c>
      <c r="D971" s="29" t="s">
        <v>13</v>
      </c>
      <c r="E971" s="29" t="s">
        <v>518</v>
      </c>
      <c r="F971" s="29" t="s">
        <v>413</v>
      </c>
      <c r="G971" s="30">
        <f>G972</f>
        <v>16200000</v>
      </c>
      <c r="H971" s="30">
        <v>351449970</v>
      </c>
      <c r="I971" s="18">
        <f t="shared" si="146"/>
        <v>-335249970</v>
      </c>
    </row>
    <row r="972" spans="1:9" s="6" customFormat="1" ht="25.5">
      <c r="A972" s="133" t="s">
        <v>414</v>
      </c>
      <c r="B972" s="28" t="s">
        <v>491</v>
      </c>
      <c r="C972" s="29" t="s">
        <v>269</v>
      </c>
      <c r="D972" s="29" t="s">
        <v>13</v>
      </c>
      <c r="E972" s="29" t="s">
        <v>518</v>
      </c>
      <c r="F972" s="29" t="s">
        <v>415</v>
      </c>
      <c r="G972" s="30">
        <v>16200000</v>
      </c>
      <c r="H972" s="30">
        <v>5189970</v>
      </c>
      <c r="I972" s="18">
        <f t="shared" si="146"/>
        <v>11010030</v>
      </c>
    </row>
    <row r="973" spans="1:9" s="6" customFormat="1" ht="25.5">
      <c r="A973" s="133" t="s">
        <v>519</v>
      </c>
      <c r="B973" s="28" t="s">
        <v>491</v>
      </c>
      <c r="C973" s="29" t="s">
        <v>269</v>
      </c>
      <c r="D973" s="29" t="s">
        <v>13</v>
      </c>
      <c r="E973" s="29" t="s">
        <v>520</v>
      </c>
      <c r="F973" s="29" t="s">
        <v>9</v>
      </c>
      <c r="G973" s="30">
        <f t="shared" ref="G973" si="148">G974</f>
        <v>938170</v>
      </c>
      <c r="H973" s="30">
        <v>5189970</v>
      </c>
      <c r="I973" s="18">
        <f t="shared" si="146"/>
        <v>-4251800</v>
      </c>
    </row>
    <row r="974" spans="1:9" s="6" customFormat="1" ht="25.5">
      <c r="A974" s="133" t="s">
        <v>276</v>
      </c>
      <c r="B974" s="28" t="s">
        <v>491</v>
      </c>
      <c r="C974" s="29" t="s">
        <v>269</v>
      </c>
      <c r="D974" s="29" t="s">
        <v>13</v>
      </c>
      <c r="E974" s="29" t="s">
        <v>520</v>
      </c>
      <c r="F974" s="29" t="s">
        <v>277</v>
      </c>
      <c r="G974" s="30">
        <f>G975</f>
        <v>938170</v>
      </c>
      <c r="H974" s="30">
        <v>346260000</v>
      </c>
      <c r="I974" s="18">
        <f t="shared" si="146"/>
        <v>-345321830</v>
      </c>
    </row>
    <row r="975" spans="1:9" s="6" customFormat="1" ht="25.5">
      <c r="A975" s="133" t="s">
        <v>418</v>
      </c>
      <c r="B975" s="28" t="s">
        <v>491</v>
      </c>
      <c r="C975" s="29" t="s">
        <v>269</v>
      </c>
      <c r="D975" s="29" t="s">
        <v>13</v>
      </c>
      <c r="E975" s="29" t="s">
        <v>520</v>
      </c>
      <c r="F975" s="29" t="s">
        <v>419</v>
      </c>
      <c r="G975" s="30">
        <v>938170</v>
      </c>
      <c r="H975" s="30">
        <v>346260000</v>
      </c>
      <c r="I975" s="18">
        <f t="shared" si="146"/>
        <v>-345321830</v>
      </c>
    </row>
    <row r="976" spans="1:9" s="6" customFormat="1" ht="25.5">
      <c r="A976" s="133" t="s">
        <v>521</v>
      </c>
      <c r="B976" s="28" t="s">
        <v>491</v>
      </c>
      <c r="C976" s="29" t="s">
        <v>269</v>
      </c>
      <c r="D976" s="29" t="s">
        <v>13</v>
      </c>
      <c r="E976" s="29" t="s">
        <v>522</v>
      </c>
      <c r="F976" s="29" t="s">
        <v>9</v>
      </c>
      <c r="G976" s="30">
        <f t="shared" ref="G976" si="149">G977</f>
        <v>6480000</v>
      </c>
      <c r="H976" s="30">
        <v>409990</v>
      </c>
      <c r="I976" s="18">
        <f t="shared" si="146"/>
        <v>6070010</v>
      </c>
    </row>
    <row r="977" spans="1:9" s="6" customFormat="1">
      <c r="A977" s="133" t="s">
        <v>412</v>
      </c>
      <c r="B977" s="28" t="s">
        <v>491</v>
      </c>
      <c r="C977" s="29" t="s">
        <v>269</v>
      </c>
      <c r="D977" s="29" t="s">
        <v>13</v>
      </c>
      <c r="E977" s="29" t="s">
        <v>522</v>
      </c>
      <c r="F977" s="29" t="s">
        <v>413</v>
      </c>
      <c r="G977" s="30">
        <f>G978</f>
        <v>6480000</v>
      </c>
      <c r="H977" s="30">
        <v>409990</v>
      </c>
      <c r="I977" s="18">
        <f t="shared" si="146"/>
        <v>6070010</v>
      </c>
    </row>
    <row r="978" spans="1:9" s="6" customFormat="1" ht="25.5">
      <c r="A978" s="133" t="s">
        <v>414</v>
      </c>
      <c r="B978" s="28" t="s">
        <v>491</v>
      </c>
      <c r="C978" s="29" t="s">
        <v>269</v>
      </c>
      <c r="D978" s="29" t="s">
        <v>13</v>
      </c>
      <c r="E978" s="29" t="s">
        <v>522</v>
      </c>
      <c r="F978" s="29" t="s">
        <v>415</v>
      </c>
      <c r="G978" s="30">
        <v>6480000</v>
      </c>
      <c r="H978" s="30">
        <v>5390</v>
      </c>
      <c r="I978" s="18">
        <f t="shared" si="146"/>
        <v>6474610</v>
      </c>
    </row>
    <row r="979" spans="1:9" s="6" customFormat="1" ht="25.5">
      <c r="A979" s="133" t="s">
        <v>523</v>
      </c>
      <c r="B979" s="28" t="s">
        <v>491</v>
      </c>
      <c r="C979" s="29" t="s">
        <v>269</v>
      </c>
      <c r="D979" s="29" t="s">
        <v>13</v>
      </c>
      <c r="E979" s="29" t="s">
        <v>524</v>
      </c>
      <c r="F979" s="29" t="s">
        <v>9</v>
      </c>
      <c r="G979" s="30">
        <f t="shared" ref="G979" si="150">G980</f>
        <v>1307520</v>
      </c>
      <c r="H979" s="30">
        <v>5390</v>
      </c>
      <c r="I979" s="18">
        <f t="shared" si="146"/>
        <v>1302130</v>
      </c>
    </row>
    <row r="980" spans="1:9" s="6" customFormat="1">
      <c r="A980" s="133" t="s">
        <v>412</v>
      </c>
      <c r="B980" s="28" t="s">
        <v>491</v>
      </c>
      <c r="C980" s="29" t="s">
        <v>269</v>
      </c>
      <c r="D980" s="29" t="s">
        <v>13</v>
      </c>
      <c r="E980" s="29" t="s">
        <v>524</v>
      </c>
      <c r="F980" s="29" t="s">
        <v>413</v>
      </c>
      <c r="G980" s="30">
        <f>G981</f>
        <v>1307520</v>
      </c>
      <c r="H980" s="30">
        <v>404600</v>
      </c>
      <c r="I980" s="18">
        <f t="shared" si="146"/>
        <v>902920</v>
      </c>
    </row>
    <row r="981" spans="1:9" s="6" customFormat="1" ht="25.5">
      <c r="A981" s="133" t="s">
        <v>414</v>
      </c>
      <c r="B981" s="28" t="s">
        <v>491</v>
      </c>
      <c r="C981" s="29" t="s">
        <v>269</v>
      </c>
      <c r="D981" s="29" t="s">
        <v>13</v>
      </c>
      <c r="E981" s="29" t="s">
        <v>524</v>
      </c>
      <c r="F981" s="29" t="s">
        <v>415</v>
      </c>
      <c r="G981" s="30">
        <v>1307520</v>
      </c>
      <c r="H981" s="30">
        <v>404600</v>
      </c>
      <c r="I981" s="18">
        <f t="shared" si="146"/>
        <v>902920</v>
      </c>
    </row>
    <row r="982" spans="1:9" s="6" customFormat="1" ht="102">
      <c r="A982" s="133" t="s">
        <v>525</v>
      </c>
      <c r="B982" s="28" t="s">
        <v>491</v>
      </c>
      <c r="C982" s="29" t="s">
        <v>269</v>
      </c>
      <c r="D982" s="29" t="s">
        <v>13</v>
      </c>
      <c r="E982" s="29" t="s">
        <v>526</v>
      </c>
      <c r="F982" s="29" t="s">
        <v>9</v>
      </c>
      <c r="G982" s="30">
        <f t="shared" ref="G982" si="151">G983</f>
        <v>1025460</v>
      </c>
      <c r="H982" s="30">
        <v>19746660</v>
      </c>
      <c r="I982" s="18">
        <f t="shared" si="146"/>
        <v>-18721200</v>
      </c>
    </row>
    <row r="983" spans="1:9" s="6" customFormat="1">
      <c r="A983" s="133" t="s">
        <v>412</v>
      </c>
      <c r="B983" s="28" t="s">
        <v>491</v>
      </c>
      <c r="C983" s="29" t="s">
        <v>269</v>
      </c>
      <c r="D983" s="29" t="s">
        <v>13</v>
      </c>
      <c r="E983" s="29" t="s">
        <v>526</v>
      </c>
      <c r="F983" s="29" t="s">
        <v>413</v>
      </c>
      <c r="G983" s="30">
        <f>G984</f>
        <v>1025460</v>
      </c>
      <c r="H983" s="30">
        <v>19500660</v>
      </c>
      <c r="I983" s="18">
        <f t="shared" si="146"/>
        <v>-18475200</v>
      </c>
    </row>
    <row r="984" spans="1:9" s="6" customFormat="1" ht="25.5">
      <c r="A984" s="133" t="s">
        <v>414</v>
      </c>
      <c r="B984" s="28" t="s">
        <v>491</v>
      </c>
      <c r="C984" s="29" t="s">
        <v>269</v>
      </c>
      <c r="D984" s="29" t="s">
        <v>13</v>
      </c>
      <c r="E984" s="29" t="s">
        <v>526</v>
      </c>
      <c r="F984" s="29" t="s">
        <v>415</v>
      </c>
      <c r="G984" s="30">
        <v>1025460</v>
      </c>
      <c r="H984" s="30">
        <v>5040000</v>
      </c>
      <c r="I984" s="18">
        <f t="shared" si="146"/>
        <v>-4014540</v>
      </c>
    </row>
    <row r="985" spans="1:9" s="6" customFormat="1" ht="38.25">
      <c r="A985" s="133" t="s">
        <v>925</v>
      </c>
      <c r="B985" s="28" t="s">
        <v>491</v>
      </c>
      <c r="C985" s="29" t="s">
        <v>269</v>
      </c>
      <c r="D985" s="29" t="s">
        <v>13</v>
      </c>
      <c r="E985" s="29" t="s">
        <v>527</v>
      </c>
      <c r="F985" s="29" t="s">
        <v>9</v>
      </c>
      <c r="G985" s="30">
        <f>G986</f>
        <v>576000</v>
      </c>
      <c r="H985" s="30">
        <v>777600</v>
      </c>
      <c r="I985" s="18">
        <f t="shared" si="146"/>
        <v>-201600</v>
      </c>
    </row>
    <row r="986" spans="1:9" s="6" customFormat="1">
      <c r="A986" s="133" t="s">
        <v>412</v>
      </c>
      <c r="B986" s="28" t="s">
        <v>491</v>
      </c>
      <c r="C986" s="29" t="s">
        <v>269</v>
      </c>
      <c r="D986" s="29" t="s">
        <v>13</v>
      </c>
      <c r="E986" s="29" t="s">
        <v>527</v>
      </c>
      <c r="F986" s="29" t="s">
        <v>413</v>
      </c>
      <c r="G986" s="30">
        <f>G987</f>
        <v>576000</v>
      </c>
      <c r="H986" s="30">
        <v>777600</v>
      </c>
      <c r="I986" s="18">
        <f t="shared" si="146"/>
        <v>-201600</v>
      </c>
    </row>
    <row r="987" spans="1:9" s="6" customFormat="1" ht="25.5">
      <c r="A987" s="133" t="s">
        <v>414</v>
      </c>
      <c r="B987" s="28" t="s">
        <v>491</v>
      </c>
      <c r="C987" s="29" t="s">
        <v>269</v>
      </c>
      <c r="D987" s="29" t="s">
        <v>13</v>
      </c>
      <c r="E987" s="29" t="s">
        <v>527</v>
      </c>
      <c r="F987" s="29" t="s">
        <v>415</v>
      </c>
      <c r="G987" s="30">
        <v>576000</v>
      </c>
      <c r="H987" s="30">
        <v>1730000</v>
      </c>
      <c r="I987" s="18">
        <f t="shared" si="146"/>
        <v>-1154000</v>
      </c>
    </row>
    <row r="988" spans="1:9" s="6" customFormat="1" ht="51">
      <c r="A988" s="133" t="s">
        <v>528</v>
      </c>
      <c r="B988" s="28" t="s">
        <v>491</v>
      </c>
      <c r="C988" s="29" t="s">
        <v>269</v>
      </c>
      <c r="D988" s="29" t="s">
        <v>13</v>
      </c>
      <c r="E988" s="29" t="s">
        <v>529</v>
      </c>
      <c r="F988" s="29" t="s">
        <v>9</v>
      </c>
      <c r="G988" s="30">
        <f t="shared" ref="G988" si="152">G989</f>
        <v>300000</v>
      </c>
      <c r="H988" s="30">
        <v>1730000</v>
      </c>
      <c r="I988" s="18">
        <f t="shared" si="146"/>
        <v>-1430000</v>
      </c>
    </row>
    <row r="989" spans="1:9" s="6" customFormat="1">
      <c r="A989" s="133" t="s">
        <v>412</v>
      </c>
      <c r="B989" s="28" t="s">
        <v>491</v>
      </c>
      <c r="C989" s="29" t="s">
        <v>269</v>
      </c>
      <c r="D989" s="29" t="s">
        <v>13</v>
      </c>
      <c r="E989" s="29" t="s">
        <v>529</v>
      </c>
      <c r="F989" s="29" t="s">
        <v>413</v>
      </c>
      <c r="G989" s="30">
        <f>G990</f>
        <v>300000</v>
      </c>
      <c r="H989" s="30">
        <v>1730000</v>
      </c>
      <c r="I989" s="18">
        <f t="shared" si="146"/>
        <v>-1430000</v>
      </c>
    </row>
    <row r="990" spans="1:9" s="6" customFormat="1" ht="25.5">
      <c r="A990" s="133" t="s">
        <v>414</v>
      </c>
      <c r="B990" s="28" t="s">
        <v>491</v>
      </c>
      <c r="C990" s="29" t="s">
        <v>269</v>
      </c>
      <c r="D990" s="29" t="s">
        <v>13</v>
      </c>
      <c r="E990" s="29" t="s">
        <v>529</v>
      </c>
      <c r="F990" s="29" t="s">
        <v>415</v>
      </c>
      <c r="G990" s="30">
        <v>300000</v>
      </c>
      <c r="H990" s="30">
        <v>5940000</v>
      </c>
      <c r="I990" s="18">
        <f t="shared" si="146"/>
        <v>-5640000</v>
      </c>
    </row>
    <row r="991" spans="1:9" s="6" customFormat="1" ht="25.5">
      <c r="A991" s="133" t="s">
        <v>530</v>
      </c>
      <c r="B991" s="28" t="s">
        <v>491</v>
      </c>
      <c r="C991" s="29" t="s">
        <v>269</v>
      </c>
      <c r="D991" s="29" t="s">
        <v>13</v>
      </c>
      <c r="E991" s="29" t="s">
        <v>531</v>
      </c>
      <c r="F991" s="29" t="s">
        <v>9</v>
      </c>
      <c r="G991" s="30">
        <f t="shared" ref="G991" si="153">G992</f>
        <v>1000000</v>
      </c>
      <c r="H991" s="30">
        <v>5940000</v>
      </c>
      <c r="I991" s="18">
        <f t="shared" si="146"/>
        <v>-4940000</v>
      </c>
    </row>
    <row r="992" spans="1:9" s="6" customFormat="1">
      <c r="A992" s="133" t="s">
        <v>412</v>
      </c>
      <c r="B992" s="28" t="s">
        <v>491</v>
      </c>
      <c r="C992" s="29" t="s">
        <v>269</v>
      </c>
      <c r="D992" s="29" t="s">
        <v>13</v>
      </c>
      <c r="E992" s="29" t="s">
        <v>531</v>
      </c>
      <c r="F992" s="29" t="s">
        <v>413</v>
      </c>
      <c r="G992" s="30">
        <f>G993</f>
        <v>1000000</v>
      </c>
      <c r="H992" s="30">
        <v>5940000</v>
      </c>
      <c r="I992" s="18">
        <f t="shared" si="146"/>
        <v>-4940000</v>
      </c>
    </row>
    <row r="993" spans="1:9" s="6" customFormat="1" ht="25.5">
      <c r="A993" s="133" t="s">
        <v>414</v>
      </c>
      <c r="B993" s="28" t="s">
        <v>491</v>
      </c>
      <c r="C993" s="29" t="s">
        <v>269</v>
      </c>
      <c r="D993" s="29" t="s">
        <v>13</v>
      </c>
      <c r="E993" s="29" t="s">
        <v>531</v>
      </c>
      <c r="F993" s="29" t="s">
        <v>415</v>
      </c>
      <c r="G993" s="30">
        <v>1000000</v>
      </c>
      <c r="H993" s="30">
        <v>1137600</v>
      </c>
      <c r="I993" s="18">
        <f t="shared" si="146"/>
        <v>-137600</v>
      </c>
    </row>
    <row r="994" spans="1:9" s="6" customFormat="1" ht="25.5">
      <c r="A994" s="133" t="s">
        <v>532</v>
      </c>
      <c r="B994" s="28" t="s">
        <v>491</v>
      </c>
      <c r="C994" s="29" t="s">
        <v>269</v>
      </c>
      <c r="D994" s="29" t="s">
        <v>13</v>
      </c>
      <c r="E994" s="29" t="s">
        <v>533</v>
      </c>
      <c r="F994" s="29" t="s">
        <v>9</v>
      </c>
      <c r="G994" s="30">
        <f t="shared" ref="G994" si="154">G995</f>
        <v>1854000</v>
      </c>
      <c r="H994" s="30">
        <v>1025460</v>
      </c>
      <c r="I994" s="18">
        <f t="shared" si="146"/>
        <v>828540</v>
      </c>
    </row>
    <row r="995" spans="1:9" s="6" customFormat="1">
      <c r="A995" s="133" t="s">
        <v>412</v>
      </c>
      <c r="B995" s="28" t="s">
        <v>491</v>
      </c>
      <c r="C995" s="29" t="s">
        <v>269</v>
      </c>
      <c r="D995" s="29" t="s">
        <v>13</v>
      </c>
      <c r="E995" s="29" t="s">
        <v>533</v>
      </c>
      <c r="F995" s="29" t="s">
        <v>413</v>
      </c>
      <c r="G995" s="30">
        <f>G996</f>
        <v>1854000</v>
      </c>
      <c r="H995" s="30">
        <v>1025460</v>
      </c>
      <c r="I995" s="18">
        <f t="shared" si="146"/>
        <v>828540</v>
      </c>
    </row>
    <row r="996" spans="1:9" s="6" customFormat="1" ht="25.5">
      <c r="A996" s="133" t="s">
        <v>414</v>
      </c>
      <c r="B996" s="28" t="s">
        <v>491</v>
      </c>
      <c r="C996" s="29" t="s">
        <v>269</v>
      </c>
      <c r="D996" s="29" t="s">
        <v>13</v>
      </c>
      <c r="E996" s="29" t="s">
        <v>533</v>
      </c>
      <c r="F996" s="29" t="s">
        <v>415</v>
      </c>
      <c r="G996" s="30">
        <v>1854000</v>
      </c>
      <c r="H996" s="30"/>
      <c r="I996" s="18">
        <f t="shared" si="146"/>
        <v>1854000</v>
      </c>
    </row>
    <row r="997" spans="1:9" s="6" customFormat="1" ht="76.5">
      <c r="A997" s="133" t="s">
        <v>1081</v>
      </c>
      <c r="B997" s="28" t="s">
        <v>491</v>
      </c>
      <c r="C997" s="29" t="s">
        <v>269</v>
      </c>
      <c r="D997" s="29" t="s">
        <v>13</v>
      </c>
      <c r="E997" s="29" t="s">
        <v>534</v>
      </c>
      <c r="F997" s="29" t="s">
        <v>9</v>
      </c>
      <c r="G997" s="30">
        <f t="shared" ref="G997" si="155">G998</f>
        <v>50000</v>
      </c>
      <c r="H997" s="30">
        <v>300000</v>
      </c>
      <c r="I997" s="18">
        <f t="shared" ref="I997:I1054" si="156">G997-H997</f>
        <v>-250000</v>
      </c>
    </row>
    <row r="998" spans="1:9" s="6" customFormat="1">
      <c r="A998" s="133" t="s">
        <v>412</v>
      </c>
      <c r="B998" s="28" t="s">
        <v>491</v>
      </c>
      <c r="C998" s="29" t="s">
        <v>269</v>
      </c>
      <c r="D998" s="29" t="s">
        <v>13</v>
      </c>
      <c r="E998" s="29" t="s">
        <v>534</v>
      </c>
      <c r="F998" s="29" t="s">
        <v>413</v>
      </c>
      <c r="G998" s="30">
        <f>G999</f>
        <v>50000</v>
      </c>
      <c r="H998" s="30">
        <v>300000</v>
      </c>
      <c r="I998" s="18">
        <f t="shared" si="156"/>
        <v>-250000</v>
      </c>
    </row>
    <row r="999" spans="1:9" s="6" customFormat="1" ht="25.5">
      <c r="A999" s="133" t="s">
        <v>414</v>
      </c>
      <c r="B999" s="28" t="s">
        <v>491</v>
      </c>
      <c r="C999" s="29" t="s">
        <v>269</v>
      </c>
      <c r="D999" s="29" t="s">
        <v>13</v>
      </c>
      <c r="E999" s="29" t="s">
        <v>534</v>
      </c>
      <c r="F999" s="29" t="s">
        <v>415</v>
      </c>
      <c r="G999" s="30">
        <v>50000</v>
      </c>
      <c r="H999" s="30">
        <v>300000</v>
      </c>
      <c r="I999" s="18">
        <f t="shared" si="156"/>
        <v>-250000</v>
      </c>
    </row>
    <row r="1000" spans="1:9" s="6" customFormat="1" ht="25.5">
      <c r="A1000" s="133" t="s">
        <v>926</v>
      </c>
      <c r="B1000" s="28" t="s">
        <v>491</v>
      </c>
      <c r="C1000" s="29" t="s">
        <v>269</v>
      </c>
      <c r="D1000" s="29" t="s">
        <v>13</v>
      </c>
      <c r="E1000" s="29" t="s">
        <v>927</v>
      </c>
      <c r="F1000" s="29" t="s">
        <v>9</v>
      </c>
      <c r="G1000" s="30">
        <f t="shared" ref="G1000" si="157">G1001</f>
        <v>20000</v>
      </c>
      <c r="H1000" s="30">
        <v>1020000</v>
      </c>
      <c r="I1000" s="18">
        <f t="shared" si="156"/>
        <v>-1000000</v>
      </c>
    </row>
    <row r="1001" spans="1:9" s="6" customFormat="1" ht="25.5">
      <c r="A1001" s="133" t="s">
        <v>276</v>
      </c>
      <c r="B1001" s="28" t="s">
        <v>491</v>
      </c>
      <c r="C1001" s="29" t="s">
        <v>269</v>
      </c>
      <c r="D1001" s="29" t="s">
        <v>13</v>
      </c>
      <c r="E1001" s="29" t="s">
        <v>927</v>
      </c>
      <c r="F1001" s="29" t="s">
        <v>277</v>
      </c>
      <c r="G1001" s="30">
        <f>G1002</f>
        <v>20000</v>
      </c>
      <c r="H1001" s="30">
        <v>1020000</v>
      </c>
      <c r="I1001" s="18">
        <f t="shared" si="156"/>
        <v>-1000000</v>
      </c>
    </row>
    <row r="1002" spans="1:9" s="6" customFormat="1" ht="25.5">
      <c r="A1002" s="133" t="s">
        <v>418</v>
      </c>
      <c r="B1002" s="28" t="s">
        <v>491</v>
      </c>
      <c r="C1002" s="29" t="s">
        <v>269</v>
      </c>
      <c r="D1002" s="29" t="s">
        <v>13</v>
      </c>
      <c r="E1002" s="29" t="s">
        <v>927</v>
      </c>
      <c r="F1002" s="29" t="s">
        <v>419</v>
      </c>
      <c r="G1002" s="30">
        <v>20000</v>
      </c>
      <c r="H1002" s="30">
        <v>1020000</v>
      </c>
      <c r="I1002" s="18">
        <f t="shared" si="156"/>
        <v>-1000000</v>
      </c>
    </row>
    <row r="1003" spans="1:9" s="50" customFormat="1" ht="51">
      <c r="A1003" s="133" t="s">
        <v>928</v>
      </c>
      <c r="B1003" s="28" t="s">
        <v>491</v>
      </c>
      <c r="C1003" s="29" t="s">
        <v>269</v>
      </c>
      <c r="D1003" s="29" t="s">
        <v>13</v>
      </c>
      <c r="E1003" s="29" t="s">
        <v>929</v>
      </c>
      <c r="F1003" s="29" t="s">
        <v>9</v>
      </c>
      <c r="G1003" s="30">
        <f t="shared" ref="G1003" si="158">G1004</f>
        <v>300000</v>
      </c>
      <c r="H1003" s="30">
        <v>1854000</v>
      </c>
      <c r="I1003" s="18">
        <f t="shared" si="156"/>
        <v>-1554000</v>
      </c>
    </row>
    <row r="1004" spans="1:9" s="50" customFormat="1" ht="25.5">
      <c r="A1004" s="133" t="s">
        <v>276</v>
      </c>
      <c r="B1004" s="28" t="s">
        <v>491</v>
      </c>
      <c r="C1004" s="29" t="s">
        <v>269</v>
      </c>
      <c r="D1004" s="29" t="s">
        <v>13</v>
      </c>
      <c r="E1004" s="29" t="s">
        <v>929</v>
      </c>
      <c r="F1004" s="29" t="s">
        <v>277</v>
      </c>
      <c r="G1004" s="30">
        <f>G1005</f>
        <v>300000</v>
      </c>
      <c r="H1004" s="30">
        <v>1854000</v>
      </c>
      <c r="I1004" s="18">
        <f t="shared" si="156"/>
        <v>-1554000</v>
      </c>
    </row>
    <row r="1005" spans="1:9" s="50" customFormat="1" ht="25.5">
      <c r="A1005" s="133" t="s">
        <v>418</v>
      </c>
      <c r="B1005" s="28" t="s">
        <v>491</v>
      </c>
      <c r="C1005" s="29" t="s">
        <v>269</v>
      </c>
      <c r="D1005" s="29" t="s">
        <v>13</v>
      </c>
      <c r="E1005" s="29" t="s">
        <v>929</v>
      </c>
      <c r="F1005" s="29" t="s">
        <v>419</v>
      </c>
      <c r="G1005" s="30">
        <v>300000</v>
      </c>
      <c r="H1005" s="30">
        <v>1854000</v>
      </c>
      <c r="I1005" s="18">
        <f t="shared" si="156"/>
        <v>-1554000</v>
      </c>
    </row>
    <row r="1006" spans="1:9" s="50" customFormat="1" ht="25.5">
      <c r="A1006" s="133" t="s">
        <v>535</v>
      </c>
      <c r="B1006" s="28" t="s">
        <v>491</v>
      </c>
      <c r="C1006" s="29" t="s">
        <v>269</v>
      </c>
      <c r="D1006" s="29" t="s">
        <v>13</v>
      </c>
      <c r="E1006" s="29" t="s">
        <v>536</v>
      </c>
      <c r="F1006" s="29" t="s">
        <v>9</v>
      </c>
      <c r="G1006" s="30">
        <f>G1007</f>
        <v>1828980</v>
      </c>
      <c r="H1006" s="30">
        <v>100000</v>
      </c>
      <c r="I1006" s="18">
        <f t="shared" si="156"/>
        <v>1728980</v>
      </c>
    </row>
    <row r="1007" spans="1:9" s="50" customFormat="1" ht="25.5">
      <c r="A1007" s="133" t="s">
        <v>537</v>
      </c>
      <c r="B1007" s="28" t="s">
        <v>491</v>
      </c>
      <c r="C1007" s="29" t="s">
        <v>269</v>
      </c>
      <c r="D1007" s="29" t="s">
        <v>13</v>
      </c>
      <c r="E1007" s="29" t="s">
        <v>538</v>
      </c>
      <c r="F1007" s="29" t="s">
        <v>9</v>
      </c>
      <c r="G1007" s="30">
        <f>G1008</f>
        <v>1828980</v>
      </c>
      <c r="H1007" s="30">
        <v>100000</v>
      </c>
      <c r="I1007" s="18">
        <f t="shared" si="156"/>
        <v>1728980</v>
      </c>
    </row>
    <row r="1008" spans="1:9" s="50" customFormat="1" ht="25.5">
      <c r="A1008" s="133" t="s">
        <v>27</v>
      </c>
      <c r="B1008" s="28" t="s">
        <v>491</v>
      </c>
      <c r="C1008" s="29" t="s">
        <v>269</v>
      </c>
      <c r="D1008" s="29" t="s">
        <v>13</v>
      </c>
      <c r="E1008" s="29" t="s">
        <v>538</v>
      </c>
      <c r="F1008" s="29" t="s">
        <v>28</v>
      </c>
      <c r="G1008" s="30">
        <f>G1009</f>
        <v>1828980</v>
      </c>
      <c r="H1008" s="30">
        <v>100000</v>
      </c>
      <c r="I1008" s="18">
        <f t="shared" si="156"/>
        <v>1728980</v>
      </c>
    </row>
    <row r="1009" spans="1:9" s="50" customFormat="1">
      <c r="A1009" s="133" t="s">
        <v>29</v>
      </c>
      <c r="B1009" s="28" t="s">
        <v>491</v>
      </c>
      <c r="C1009" s="29" t="s">
        <v>269</v>
      </c>
      <c r="D1009" s="29" t="s">
        <v>13</v>
      </c>
      <c r="E1009" s="29" t="s">
        <v>538</v>
      </c>
      <c r="F1009" s="29" t="s">
        <v>30</v>
      </c>
      <c r="G1009" s="30">
        <v>1828980</v>
      </c>
      <c r="H1009" s="30">
        <v>81000</v>
      </c>
      <c r="I1009" s="18">
        <f t="shared" si="156"/>
        <v>1747980</v>
      </c>
    </row>
    <row r="1010" spans="1:9" s="50" customFormat="1">
      <c r="A1010" s="133" t="s">
        <v>930</v>
      </c>
      <c r="B1010" s="28" t="s">
        <v>491</v>
      </c>
      <c r="C1010" s="29" t="s">
        <v>269</v>
      </c>
      <c r="D1010" s="29" t="s">
        <v>13</v>
      </c>
      <c r="E1010" s="29" t="s">
        <v>539</v>
      </c>
      <c r="F1010" s="29" t="s">
        <v>9</v>
      </c>
      <c r="G1010" s="30">
        <f>G1011</f>
        <v>25000</v>
      </c>
      <c r="H1010" s="30">
        <v>81000</v>
      </c>
      <c r="I1010" s="18">
        <f t="shared" si="156"/>
        <v>-56000</v>
      </c>
    </row>
    <row r="1011" spans="1:9" s="50" customFormat="1" ht="38.25">
      <c r="A1011" s="133" t="s">
        <v>540</v>
      </c>
      <c r="B1011" s="28" t="s">
        <v>491</v>
      </c>
      <c r="C1011" s="29" t="s">
        <v>269</v>
      </c>
      <c r="D1011" s="29" t="s">
        <v>13</v>
      </c>
      <c r="E1011" s="29" t="s">
        <v>541</v>
      </c>
      <c r="F1011" s="29" t="s">
        <v>9</v>
      </c>
      <c r="G1011" s="30">
        <f>G1012</f>
        <v>25000</v>
      </c>
      <c r="H1011" s="30">
        <v>81000</v>
      </c>
      <c r="I1011" s="18">
        <f t="shared" si="156"/>
        <v>-56000</v>
      </c>
    </row>
    <row r="1012" spans="1:9" s="50" customFormat="1" ht="25.5">
      <c r="A1012" s="133" t="s">
        <v>27</v>
      </c>
      <c r="B1012" s="28" t="s">
        <v>491</v>
      </c>
      <c r="C1012" s="29" t="s">
        <v>269</v>
      </c>
      <c r="D1012" s="29" t="s">
        <v>13</v>
      </c>
      <c r="E1012" s="29" t="s">
        <v>541</v>
      </c>
      <c r="F1012" s="29" t="s">
        <v>28</v>
      </c>
      <c r="G1012" s="30">
        <f>G1013</f>
        <v>25000</v>
      </c>
      <c r="H1012" s="30">
        <v>81000</v>
      </c>
      <c r="I1012" s="18">
        <f t="shared" si="156"/>
        <v>-56000</v>
      </c>
    </row>
    <row r="1013" spans="1:9" s="50" customFormat="1">
      <c r="A1013" s="133" t="s">
        <v>29</v>
      </c>
      <c r="B1013" s="28" t="s">
        <v>491</v>
      </c>
      <c r="C1013" s="29" t="s">
        <v>269</v>
      </c>
      <c r="D1013" s="29" t="s">
        <v>13</v>
      </c>
      <c r="E1013" s="29" t="s">
        <v>541</v>
      </c>
      <c r="F1013" s="29" t="s">
        <v>30</v>
      </c>
      <c r="G1013" s="30">
        <v>25000</v>
      </c>
      <c r="H1013" s="30">
        <v>25000</v>
      </c>
      <c r="I1013" s="18">
        <f t="shared" si="156"/>
        <v>0</v>
      </c>
    </row>
    <row r="1014" spans="1:9" s="50" customFormat="1" ht="25.5">
      <c r="A1014" s="133" t="s">
        <v>542</v>
      </c>
      <c r="B1014" s="28" t="s">
        <v>491</v>
      </c>
      <c r="C1014" s="29" t="s">
        <v>269</v>
      </c>
      <c r="D1014" s="29" t="s">
        <v>13</v>
      </c>
      <c r="E1014" s="29" t="s">
        <v>543</v>
      </c>
      <c r="F1014" s="29" t="s">
        <v>9</v>
      </c>
      <c r="G1014" s="30">
        <f t="shared" ref="G1014:G1015" si="159">G1015</f>
        <v>140000</v>
      </c>
      <c r="H1014" s="30">
        <v>25000</v>
      </c>
      <c r="I1014" s="18">
        <f t="shared" si="156"/>
        <v>115000</v>
      </c>
    </row>
    <row r="1015" spans="1:9" s="50" customFormat="1" ht="25.5">
      <c r="A1015" s="133" t="s">
        <v>544</v>
      </c>
      <c r="B1015" s="28" t="s">
        <v>491</v>
      </c>
      <c r="C1015" s="29" t="s">
        <v>269</v>
      </c>
      <c r="D1015" s="29" t="s">
        <v>13</v>
      </c>
      <c r="E1015" s="29" t="s">
        <v>545</v>
      </c>
      <c r="F1015" s="29" t="s">
        <v>9</v>
      </c>
      <c r="G1015" s="30">
        <f t="shared" si="159"/>
        <v>140000</v>
      </c>
      <c r="H1015" s="30">
        <v>25000</v>
      </c>
      <c r="I1015" s="18">
        <f t="shared" si="156"/>
        <v>115000</v>
      </c>
    </row>
    <row r="1016" spans="1:9" s="50" customFormat="1" ht="25.5">
      <c r="A1016" s="133" t="s">
        <v>27</v>
      </c>
      <c r="B1016" s="28" t="s">
        <v>491</v>
      </c>
      <c r="C1016" s="29" t="s">
        <v>269</v>
      </c>
      <c r="D1016" s="29" t="s">
        <v>13</v>
      </c>
      <c r="E1016" s="29" t="s">
        <v>545</v>
      </c>
      <c r="F1016" s="29" t="s">
        <v>28</v>
      </c>
      <c r="G1016" s="30">
        <f>G1017</f>
        <v>140000</v>
      </c>
      <c r="H1016" s="30">
        <v>25000</v>
      </c>
      <c r="I1016" s="18">
        <f t="shared" si="156"/>
        <v>115000</v>
      </c>
    </row>
    <row r="1017" spans="1:9" s="50" customFormat="1">
      <c r="A1017" s="133" t="s">
        <v>29</v>
      </c>
      <c r="B1017" s="28" t="s">
        <v>491</v>
      </c>
      <c r="C1017" s="29" t="s">
        <v>269</v>
      </c>
      <c r="D1017" s="29" t="s">
        <v>13</v>
      </c>
      <c r="E1017" s="29" t="s">
        <v>545</v>
      </c>
      <c r="F1017" s="29" t="s">
        <v>30</v>
      </c>
      <c r="G1017" s="30">
        <v>140000</v>
      </c>
      <c r="H1017" s="30">
        <v>140000</v>
      </c>
      <c r="I1017" s="18">
        <f t="shared" si="156"/>
        <v>0</v>
      </c>
    </row>
    <row r="1018" spans="1:9" s="50" customFormat="1">
      <c r="A1018" s="133" t="s">
        <v>546</v>
      </c>
      <c r="B1018" s="28" t="s">
        <v>491</v>
      </c>
      <c r="C1018" s="29" t="s">
        <v>269</v>
      </c>
      <c r="D1018" s="29" t="s">
        <v>13</v>
      </c>
      <c r="E1018" s="29" t="s">
        <v>547</v>
      </c>
      <c r="F1018" s="29" t="s">
        <v>9</v>
      </c>
      <c r="G1018" s="30">
        <f t="shared" ref="G1018:G1020" si="160">G1019</f>
        <v>2608500</v>
      </c>
      <c r="H1018" s="30">
        <v>140000</v>
      </c>
      <c r="I1018" s="18">
        <f t="shared" si="156"/>
        <v>2468500</v>
      </c>
    </row>
    <row r="1019" spans="1:9" s="50" customFormat="1" ht="51">
      <c r="A1019" s="133" t="s">
        <v>931</v>
      </c>
      <c r="B1019" s="28" t="s">
        <v>491</v>
      </c>
      <c r="C1019" s="29" t="s">
        <v>269</v>
      </c>
      <c r="D1019" s="29" t="s">
        <v>13</v>
      </c>
      <c r="E1019" s="29" t="s">
        <v>549</v>
      </c>
      <c r="F1019" s="29" t="s">
        <v>9</v>
      </c>
      <c r="G1019" s="30">
        <f t="shared" si="160"/>
        <v>2608500</v>
      </c>
      <c r="H1019" s="30">
        <v>140000</v>
      </c>
      <c r="I1019" s="18">
        <f t="shared" si="156"/>
        <v>2468500</v>
      </c>
    </row>
    <row r="1020" spans="1:9" s="50" customFormat="1" ht="38.25">
      <c r="A1020" s="133" t="s">
        <v>550</v>
      </c>
      <c r="B1020" s="28" t="s">
        <v>491</v>
      </c>
      <c r="C1020" s="29" t="s">
        <v>269</v>
      </c>
      <c r="D1020" s="29" t="s">
        <v>13</v>
      </c>
      <c r="E1020" s="29" t="s">
        <v>551</v>
      </c>
      <c r="F1020" s="29" t="s">
        <v>9</v>
      </c>
      <c r="G1020" s="30">
        <f t="shared" si="160"/>
        <v>2608500</v>
      </c>
      <c r="H1020" s="30">
        <v>140000</v>
      </c>
      <c r="I1020" s="18">
        <f t="shared" si="156"/>
        <v>2468500</v>
      </c>
    </row>
    <row r="1021" spans="1:9" s="50" customFormat="1" ht="25.5">
      <c r="A1021" s="133" t="s">
        <v>276</v>
      </c>
      <c r="B1021" s="28" t="s">
        <v>491</v>
      </c>
      <c r="C1021" s="29" t="s">
        <v>269</v>
      </c>
      <c r="D1021" s="29" t="s">
        <v>13</v>
      </c>
      <c r="E1021" s="29" t="s">
        <v>551</v>
      </c>
      <c r="F1021" s="29" t="s">
        <v>277</v>
      </c>
      <c r="G1021" s="30">
        <f>G1022</f>
        <v>2608500</v>
      </c>
      <c r="H1021" s="30">
        <v>2608500</v>
      </c>
      <c r="I1021" s="18">
        <f t="shared" si="156"/>
        <v>0</v>
      </c>
    </row>
    <row r="1022" spans="1:9" s="50" customFormat="1" ht="25.5">
      <c r="A1022" s="133" t="s">
        <v>428</v>
      </c>
      <c r="B1022" s="28" t="s">
        <v>491</v>
      </c>
      <c r="C1022" s="29" t="s">
        <v>269</v>
      </c>
      <c r="D1022" s="29" t="s">
        <v>13</v>
      </c>
      <c r="E1022" s="29" t="s">
        <v>551</v>
      </c>
      <c r="F1022" s="29" t="s">
        <v>429</v>
      </c>
      <c r="G1022" s="30">
        <v>2608500</v>
      </c>
      <c r="H1022" s="30">
        <v>2608500</v>
      </c>
      <c r="I1022" s="18">
        <f t="shared" si="156"/>
        <v>0</v>
      </c>
    </row>
    <row r="1023" spans="1:9" s="50" customFormat="1">
      <c r="A1023" s="23" t="s">
        <v>409</v>
      </c>
      <c r="B1023" s="24" t="s">
        <v>491</v>
      </c>
      <c r="C1023" s="25" t="s">
        <v>269</v>
      </c>
      <c r="D1023" s="25" t="s">
        <v>75</v>
      </c>
      <c r="E1023" s="25" t="s">
        <v>8</v>
      </c>
      <c r="F1023" s="25" t="s">
        <v>9</v>
      </c>
      <c r="G1023" s="26">
        <f t="shared" ref="G1023:G1024" si="161">G1024</f>
        <v>1983059720</v>
      </c>
      <c r="H1023" s="30">
        <v>2608500</v>
      </c>
      <c r="I1023" s="18">
        <f t="shared" si="156"/>
        <v>1980451220</v>
      </c>
    </row>
    <row r="1024" spans="1:9" s="50" customFormat="1" ht="25.5">
      <c r="A1024" s="107" t="s">
        <v>325</v>
      </c>
      <c r="B1024" s="28" t="s">
        <v>491</v>
      </c>
      <c r="C1024" s="29" t="s">
        <v>269</v>
      </c>
      <c r="D1024" s="29" t="s">
        <v>75</v>
      </c>
      <c r="E1024" s="29" t="s">
        <v>326</v>
      </c>
      <c r="F1024" s="29" t="s">
        <v>9</v>
      </c>
      <c r="G1024" s="30">
        <f t="shared" si="161"/>
        <v>1983059720</v>
      </c>
      <c r="H1024" s="30">
        <v>2608500</v>
      </c>
      <c r="I1024" s="18">
        <f t="shared" si="156"/>
        <v>1980451220</v>
      </c>
    </row>
    <row r="1025" spans="1:9" s="50" customFormat="1" ht="38.25">
      <c r="A1025" s="109" t="s">
        <v>492</v>
      </c>
      <c r="B1025" s="28" t="s">
        <v>491</v>
      </c>
      <c r="C1025" s="29" t="s">
        <v>269</v>
      </c>
      <c r="D1025" s="29" t="s">
        <v>75</v>
      </c>
      <c r="E1025" s="29" t="s">
        <v>493</v>
      </c>
      <c r="F1025" s="29" t="s">
        <v>9</v>
      </c>
      <c r="G1025" s="30">
        <f t="shared" ref="G1025" si="162">G1026+G1054</f>
        <v>1983059720</v>
      </c>
      <c r="H1025" s="30">
        <v>2608500</v>
      </c>
      <c r="I1025" s="18">
        <f t="shared" si="156"/>
        <v>1980451220</v>
      </c>
    </row>
    <row r="1026" spans="1:9" s="51" customFormat="1" ht="25.5">
      <c r="A1026" s="48" t="s">
        <v>510</v>
      </c>
      <c r="B1026" s="28" t="s">
        <v>491</v>
      </c>
      <c r="C1026" s="29" t="s">
        <v>269</v>
      </c>
      <c r="D1026" s="29" t="s">
        <v>75</v>
      </c>
      <c r="E1026" s="29" t="s">
        <v>511</v>
      </c>
      <c r="F1026" s="29" t="s">
        <v>9</v>
      </c>
      <c r="G1026" s="30">
        <f>G1033+G1027+G1041+G1046+G1036+G1051</f>
        <v>1283160410</v>
      </c>
      <c r="H1026" s="26">
        <v>500643120</v>
      </c>
      <c r="I1026" s="18">
        <f t="shared" si="156"/>
        <v>782517290</v>
      </c>
    </row>
    <row r="1027" spans="1:9" s="51" customFormat="1" ht="89.25">
      <c r="A1027" s="114" t="s">
        <v>932</v>
      </c>
      <c r="B1027" s="28" t="s">
        <v>491</v>
      </c>
      <c r="C1027" s="29" t="s">
        <v>269</v>
      </c>
      <c r="D1027" s="29" t="s">
        <v>75</v>
      </c>
      <c r="E1027" s="29" t="s">
        <v>552</v>
      </c>
      <c r="F1027" s="29" t="s">
        <v>9</v>
      </c>
      <c r="G1027" s="30">
        <f t="shared" ref="G1027" si="163">G1031+G1028</f>
        <v>295340990</v>
      </c>
      <c r="H1027" s="30">
        <v>500643120</v>
      </c>
      <c r="I1027" s="18">
        <f t="shared" si="156"/>
        <v>-205302130</v>
      </c>
    </row>
    <row r="1028" spans="1:9" s="51" customFormat="1" ht="25.5">
      <c r="A1028" s="129" t="s">
        <v>27</v>
      </c>
      <c r="B1028" s="130" t="s">
        <v>491</v>
      </c>
      <c r="C1028" s="131" t="s">
        <v>269</v>
      </c>
      <c r="D1028" s="131" t="s">
        <v>75</v>
      </c>
      <c r="E1028" s="131" t="s">
        <v>552</v>
      </c>
      <c r="F1028" s="131" t="s">
        <v>28</v>
      </c>
      <c r="G1028" s="132">
        <f>G1029+G1030</f>
        <v>3476790</v>
      </c>
      <c r="H1028" s="30">
        <v>500643120</v>
      </c>
      <c r="I1028" s="18">
        <f t="shared" si="156"/>
        <v>-497166330</v>
      </c>
    </row>
    <row r="1029" spans="1:9" s="6" customFormat="1">
      <c r="A1029" s="114" t="s">
        <v>29</v>
      </c>
      <c r="B1029" s="28" t="s">
        <v>491</v>
      </c>
      <c r="C1029" s="29" t="s">
        <v>269</v>
      </c>
      <c r="D1029" s="29" t="s">
        <v>75</v>
      </c>
      <c r="E1029" s="29" t="s">
        <v>552</v>
      </c>
      <c r="F1029" s="29" t="s">
        <v>30</v>
      </c>
      <c r="G1029" s="30">
        <v>3273190</v>
      </c>
      <c r="H1029" s="30">
        <v>380079680</v>
      </c>
      <c r="I1029" s="18">
        <f t="shared" si="156"/>
        <v>-376806490</v>
      </c>
    </row>
    <row r="1030" spans="1:9" s="6" customFormat="1">
      <c r="A1030" s="114" t="s">
        <v>977</v>
      </c>
      <c r="B1030" s="28" t="s">
        <v>491</v>
      </c>
      <c r="C1030" s="29" t="s">
        <v>269</v>
      </c>
      <c r="D1030" s="29" t="s">
        <v>75</v>
      </c>
      <c r="E1030" s="29" t="s">
        <v>552</v>
      </c>
      <c r="F1030" s="29" t="s">
        <v>978</v>
      </c>
      <c r="G1030" s="30">
        <v>203600</v>
      </c>
      <c r="H1030" s="30">
        <v>185010180</v>
      </c>
      <c r="I1030" s="18">
        <f t="shared" si="156"/>
        <v>-184806580</v>
      </c>
    </row>
    <row r="1031" spans="1:9" s="6" customFormat="1">
      <c r="A1031" s="114" t="s">
        <v>412</v>
      </c>
      <c r="B1031" s="28" t="s">
        <v>491</v>
      </c>
      <c r="C1031" s="29" t="s">
        <v>269</v>
      </c>
      <c r="D1031" s="29" t="s">
        <v>75</v>
      </c>
      <c r="E1031" s="29" t="s">
        <v>552</v>
      </c>
      <c r="F1031" s="29" t="s">
        <v>413</v>
      </c>
      <c r="G1031" s="30">
        <f>G1032</f>
        <v>291864200</v>
      </c>
      <c r="H1031" s="30">
        <v>2285180</v>
      </c>
      <c r="I1031" s="18">
        <f t="shared" si="156"/>
        <v>289579020</v>
      </c>
    </row>
    <row r="1032" spans="1:9" s="6" customFormat="1" ht="25.5">
      <c r="A1032" s="114" t="s">
        <v>414</v>
      </c>
      <c r="B1032" s="28" t="s">
        <v>491</v>
      </c>
      <c r="C1032" s="29" t="s">
        <v>269</v>
      </c>
      <c r="D1032" s="29" t="s">
        <v>75</v>
      </c>
      <c r="E1032" s="29" t="s">
        <v>552</v>
      </c>
      <c r="F1032" s="29" t="s">
        <v>415</v>
      </c>
      <c r="G1032" s="30">
        <v>291864200</v>
      </c>
      <c r="H1032" s="30">
        <v>2285180</v>
      </c>
      <c r="I1032" s="18">
        <f t="shared" si="156"/>
        <v>289579020</v>
      </c>
    </row>
    <row r="1033" spans="1:9" s="6" customFormat="1">
      <c r="A1033" s="114" t="s">
        <v>933</v>
      </c>
      <c r="B1033" s="28" t="s">
        <v>491</v>
      </c>
      <c r="C1033" s="29" t="s">
        <v>269</v>
      </c>
      <c r="D1033" s="29" t="s">
        <v>75</v>
      </c>
      <c r="E1033" s="29" t="s">
        <v>553</v>
      </c>
      <c r="F1033" s="29" t="s">
        <v>9</v>
      </c>
      <c r="G1033" s="30">
        <f t="shared" ref="G1033" si="164">G1034</f>
        <v>128653290</v>
      </c>
      <c r="H1033" s="30">
        <v>182725000</v>
      </c>
      <c r="I1033" s="18">
        <f t="shared" si="156"/>
        <v>-54071710</v>
      </c>
    </row>
    <row r="1034" spans="1:9" s="6" customFormat="1">
      <c r="A1034" s="114" t="s">
        <v>412</v>
      </c>
      <c r="B1034" s="28" t="s">
        <v>491</v>
      </c>
      <c r="C1034" s="29" t="s">
        <v>269</v>
      </c>
      <c r="D1034" s="29" t="s">
        <v>75</v>
      </c>
      <c r="E1034" s="29" t="s">
        <v>553</v>
      </c>
      <c r="F1034" s="29" t="s">
        <v>413</v>
      </c>
      <c r="G1034" s="30">
        <f>G1035</f>
        <v>128653290</v>
      </c>
      <c r="H1034" s="30">
        <v>182725000</v>
      </c>
      <c r="I1034" s="18">
        <f t="shared" si="156"/>
        <v>-54071710</v>
      </c>
    </row>
    <row r="1035" spans="1:9" s="6" customFormat="1" ht="25.5">
      <c r="A1035" s="114" t="s">
        <v>414</v>
      </c>
      <c r="B1035" s="28" t="s">
        <v>491</v>
      </c>
      <c r="C1035" s="29" t="s">
        <v>269</v>
      </c>
      <c r="D1035" s="29" t="s">
        <v>75</v>
      </c>
      <c r="E1035" s="29" t="s">
        <v>553</v>
      </c>
      <c r="F1035" s="29" t="s">
        <v>415</v>
      </c>
      <c r="G1035" s="30">
        <v>128653290</v>
      </c>
      <c r="H1035" s="30">
        <v>1134350</v>
      </c>
      <c r="I1035" s="18">
        <f t="shared" si="156"/>
        <v>127518940</v>
      </c>
    </row>
    <row r="1036" spans="1:9" s="6" customFormat="1" ht="25.5">
      <c r="A1036" s="114" t="s">
        <v>554</v>
      </c>
      <c r="B1036" s="28" t="s">
        <v>491</v>
      </c>
      <c r="C1036" s="29" t="s">
        <v>269</v>
      </c>
      <c r="D1036" s="29" t="s">
        <v>75</v>
      </c>
      <c r="E1036" s="29" t="s">
        <v>555</v>
      </c>
      <c r="F1036" s="29" t="s">
        <v>9</v>
      </c>
      <c r="G1036" s="30">
        <f t="shared" ref="G1036" si="165">G1037+G1039</f>
        <v>113935140</v>
      </c>
      <c r="H1036" s="30">
        <v>1134350</v>
      </c>
      <c r="I1036" s="18">
        <f t="shared" si="156"/>
        <v>112800790</v>
      </c>
    </row>
    <row r="1037" spans="1:9" s="6" customFormat="1" ht="25.5">
      <c r="A1037" s="114" t="s">
        <v>27</v>
      </c>
      <c r="B1037" s="28" t="s">
        <v>491</v>
      </c>
      <c r="C1037" s="29" t="s">
        <v>269</v>
      </c>
      <c r="D1037" s="29" t="s">
        <v>75</v>
      </c>
      <c r="E1037" s="29" t="s">
        <v>555</v>
      </c>
      <c r="F1037" s="29" t="s">
        <v>28</v>
      </c>
      <c r="G1037" s="30">
        <f>G1038</f>
        <v>1365960</v>
      </c>
      <c r="H1037" s="30">
        <v>1134350</v>
      </c>
      <c r="I1037" s="18">
        <f t="shared" si="156"/>
        <v>231610</v>
      </c>
    </row>
    <row r="1038" spans="1:9" s="6" customFormat="1">
      <c r="A1038" s="114" t="s">
        <v>29</v>
      </c>
      <c r="B1038" s="28" t="s">
        <v>491</v>
      </c>
      <c r="C1038" s="29" t="s">
        <v>269</v>
      </c>
      <c r="D1038" s="29" t="s">
        <v>75</v>
      </c>
      <c r="E1038" s="29" t="s">
        <v>555</v>
      </c>
      <c r="F1038" s="29" t="s">
        <v>30</v>
      </c>
      <c r="G1038" s="30">
        <v>1365960</v>
      </c>
      <c r="H1038" s="30">
        <v>127125850</v>
      </c>
      <c r="I1038" s="18">
        <f t="shared" si="156"/>
        <v>-125759890</v>
      </c>
    </row>
    <row r="1039" spans="1:9" s="6" customFormat="1">
      <c r="A1039" s="114" t="s">
        <v>412</v>
      </c>
      <c r="B1039" s="28" t="s">
        <v>491</v>
      </c>
      <c r="C1039" s="29" t="s">
        <v>269</v>
      </c>
      <c r="D1039" s="29" t="s">
        <v>75</v>
      </c>
      <c r="E1039" s="29" t="s">
        <v>555</v>
      </c>
      <c r="F1039" s="29" t="s">
        <v>413</v>
      </c>
      <c r="G1039" s="30">
        <f>G1040</f>
        <v>112569180</v>
      </c>
      <c r="H1039" s="30">
        <v>127125850</v>
      </c>
      <c r="I1039" s="18">
        <f t="shared" si="156"/>
        <v>-14556670</v>
      </c>
    </row>
    <row r="1040" spans="1:9" s="6" customFormat="1" ht="25.5">
      <c r="A1040" s="114" t="s">
        <v>414</v>
      </c>
      <c r="B1040" s="28" t="s">
        <v>491</v>
      </c>
      <c r="C1040" s="29" t="s">
        <v>269</v>
      </c>
      <c r="D1040" s="29" t="s">
        <v>75</v>
      </c>
      <c r="E1040" s="29" t="s">
        <v>555</v>
      </c>
      <c r="F1040" s="29" t="s">
        <v>415</v>
      </c>
      <c r="G1040" s="30">
        <v>112569180</v>
      </c>
      <c r="H1040" s="30">
        <v>127125850</v>
      </c>
      <c r="I1040" s="18">
        <f t="shared" si="156"/>
        <v>-14556670</v>
      </c>
    </row>
    <row r="1041" spans="1:9" s="6" customFormat="1" ht="63.75">
      <c r="A1041" s="114" t="s">
        <v>556</v>
      </c>
      <c r="B1041" s="28" t="s">
        <v>491</v>
      </c>
      <c r="C1041" s="29" t="s">
        <v>269</v>
      </c>
      <c r="D1041" s="29" t="s">
        <v>75</v>
      </c>
      <c r="E1041" s="29" t="s">
        <v>557</v>
      </c>
      <c r="F1041" s="29" t="s">
        <v>9</v>
      </c>
      <c r="G1041" s="30">
        <f t="shared" ref="G1041" si="166">G1044+G1042</f>
        <v>5524890</v>
      </c>
      <c r="H1041" s="30">
        <v>50687520</v>
      </c>
      <c r="I1041" s="18">
        <f t="shared" si="156"/>
        <v>-45162630</v>
      </c>
    </row>
    <row r="1042" spans="1:9" s="6" customFormat="1" ht="25.5">
      <c r="A1042" s="129" t="s">
        <v>27</v>
      </c>
      <c r="B1042" s="130" t="s">
        <v>491</v>
      </c>
      <c r="C1042" s="131" t="s">
        <v>269</v>
      </c>
      <c r="D1042" s="131" t="s">
        <v>75</v>
      </c>
      <c r="E1042" s="131" t="s">
        <v>557</v>
      </c>
      <c r="F1042" s="131" t="s">
        <v>28</v>
      </c>
      <c r="G1042" s="132">
        <f>G1043</f>
        <v>52700</v>
      </c>
      <c r="H1042" s="30">
        <v>627520</v>
      </c>
      <c r="I1042" s="18">
        <f t="shared" si="156"/>
        <v>-574820</v>
      </c>
    </row>
    <row r="1043" spans="1:9" s="6" customFormat="1">
      <c r="A1043" s="114" t="s">
        <v>29</v>
      </c>
      <c r="B1043" s="28" t="s">
        <v>491</v>
      </c>
      <c r="C1043" s="29" t="s">
        <v>269</v>
      </c>
      <c r="D1043" s="29" t="s">
        <v>75</v>
      </c>
      <c r="E1043" s="29" t="s">
        <v>557</v>
      </c>
      <c r="F1043" s="29" t="s">
        <v>30</v>
      </c>
      <c r="G1043" s="30">
        <v>52700</v>
      </c>
      <c r="H1043" s="30">
        <v>627520</v>
      </c>
      <c r="I1043" s="18">
        <f t="shared" si="156"/>
        <v>-574820</v>
      </c>
    </row>
    <row r="1044" spans="1:9" s="6" customFormat="1">
      <c r="A1044" s="114" t="s">
        <v>412</v>
      </c>
      <c r="B1044" s="28" t="s">
        <v>491</v>
      </c>
      <c r="C1044" s="29" t="s">
        <v>269</v>
      </c>
      <c r="D1044" s="29" t="s">
        <v>75</v>
      </c>
      <c r="E1044" s="29" t="s">
        <v>557</v>
      </c>
      <c r="F1044" s="29" t="s">
        <v>413</v>
      </c>
      <c r="G1044" s="30">
        <f>G1045</f>
        <v>5472190</v>
      </c>
      <c r="H1044" s="30">
        <v>50060000</v>
      </c>
      <c r="I1044" s="18">
        <f t="shared" si="156"/>
        <v>-44587810</v>
      </c>
    </row>
    <row r="1045" spans="1:9" s="6" customFormat="1" ht="25.5">
      <c r="A1045" s="114" t="s">
        <v>414</v>
      </c>
      <c r="B1045" s="28" t="s">
        <v>491</v>
      </c>
      <c r="C1045" s="29" t="s">
        <v>269</v>
      </c>
      <c r="D1045" s="29" t="s">
        <v>75</v>
      </c>
      <c r="E1045" s="29" t="s">
        <v>557</v>
      </c>
      <c r="F1045" s="29" t="s">
        <v>415</v>
      </c>
      <c r="G1045" s="30">
        <v>5472190</v>
      </c>
      <c r="H1045" s="30">
        <v>50060000</v>
      </c>
      <c r="I1045" s="18">
        <f t="shared" si="156"/>
        <v>-44587810</v>
      </c>
    </row>
    <row r="1046" spans="1:9" s="6" customFormat="1" ht="38.25">
      <c r="A1046" s="114" t="s">
        <v>934</v>
      </c>
      <c r="B1046" s="28" t="s">
        <v>491</v>
      </c>
      <c r="C1046" s="29" t="s">
        <v>269</v>
      </c>
      <c r="D1046" s="29" t="s">
        <v>75</v>
      </c>
      <c r="E1046" s="29" t="s">
        <v>558</v>
      </c>
      <c r="F1046" s="29" t="s">
        <v>9</v>
      </c>
      <c r="G1046" s="30">
        <f t="shared" ref="G1046" si="167">G1049+G1047</f>
        <v>677550</v>
      </c>
      <c r="H1046" s="30">
        <v>4047780</v>
      </c>
      <c r="I1046" s="18">
        <f t="shared" si="156"/>
        <v>-3370230</v>
      </c>
    </row>
    <row r="1047" spans="1:9" s="6" customFormat="1" ht="25.5">
      <c r="A1047" s="114" t="s">
        <v>27</v>
      </c>
      <c r="B1047" s="28" t="s">
        <v>491</v>
      </c>
      <c r="C1047" s="29" t="s">
        <v>269</v>
      </c>
      <c r="D1047" s="29" t="s">
        <v>75</v>
      </c>
      <c r="E1047" s="29" t="s">
        <v>558</v>
      </c>
      <c r="F1047" s="29" t="s">
        <v>28</v>
      </c>
      <c r="G1047" s="30">
        <f>G1048</f>
        <v>6710</v>
      </c>
      <c r="H1047" s="30">
        <v>53780</v>
      </c>
      <c r="I1047" s="18">
        <f t="shared" si="156"/>
        <v>-47070</v>
      </c>
    </row>
    <row r="1048" spans="1:9" s="6" customFormat="1">
      <c r="A1048" s="114" t="s">
        <v>29</v>
      </c>
      <c r="B1048" s="28" t="s">
        <v>491</v>
      </c>
      <c r="C1048" s="29" t="s">
        <v>269</v>
      </c>
      <c r="D1048" s="29" t="s">
        <v>75</v>
      </c>
      <c r="E1048" s="29" t="s">
        <v>558</v>
      </c>
      <c r="F1048" s="29" t="s">
        <v>30</v>
      </c>
      <c r="G1048" s="30">
        <v>6710</v>
      </c>
      <c r="H1048" s="30">
        <v>53780</v>
      </c>
      <c r="I1048" s="18">
        <f t="shared" si="156"/>
        <v>-47070</v>
      </c>
    </row>
    <row r="1049" spans="1:9" s="6" customFormat="1" ht="25.5">
      <c r="A1049" s="114" t="s">
        <v>276</v>
      </c>
      <c r="B1049" s="28" t="s">
        <v>491</v>
      </c>
      <c r="C1049" s="29" t="s">
        <v>269</v>
      </c>
      <c r="D1049" s="29" t="s">
        <v>75</v>
      </c>
      <c r="E1049" s="29" t="s">
        <v>558</v>
      </c>
      <c r="F1049" s="29" t="s">
        <v>277</v>
      </c>
      <c r="G1049" s="30">
        <f>G1050</f>
        <v>670840</v>
      </c>
      <c r="H1049" s="30">
        <v>3994000</v>
      </c>
      <c r="I1049" s="18">
        <f t="shared" si="156"/>
        <v>-3323160</v>
      </c>
    </row>
    <row r="1050" spans="1:9" s="6" customFormat="1" ht="25.5">
      <c r="A1050" s="114" t="s">
        <v>418</v>
      </c>
      <c r="B1050" s="28" t="s">
        <v>491</v>
      </c>
      <c r="C1050" s="29" t="s">
        <v>269</v>
      </c>
      <c r="D1050" s="29" t="s">
        <v>75</v>
      </c>
      <c r="E1050" s="29" t="s">
        <v>558</v>
      </c>
      <c r="F1050" s="29" t="s">
        <v>419</v>
      </c>
      <c r="G1050" s="30">
        <v>670840</v>
      </c>
      <c r="H1050" s="30">
        <v>3994000</v>
      </c>
      <c r="I1050" s="18">
        <f t="shared" si="156"/>
        <v>-3323160</v>
      </c>
    </row>
    <row r="1051" spans="1:9" s="6" customFormat="1" ht="25.5">
      <c r="A1051" s="114" t="s">
        <v>1020</v>
      </c>
      <c r="B1051" s="28" t="s">
        <v>491</v>
      </c>
      <c r="C1051" s="29" t="s">
        <v>269</v>
      </c>
      <c r="D1051" s="29" t="s">
        <v>75</v>
      </c>
      <c r="E1051" s="29" t="s">
        <v>1021</v>
      </c>
      <c r="F1051" s="29" t="s">
        <v>9</v>
      </c>
      <c r="G1051" s="30">
        <f>G1052</f>
        <v>739028550</v>
      </c>
      <c r="H1051" s="30">
        <v>12074000</v>
      </c>
      <c r="I1051" s="18">
        <f t="shared" si="156"/>
        <v>726954550</v>
      </c>
    </row>
    <row r="1052" spans="1:9" s="6" customFormat="1" ht="25.5">
      <c r="A1052" s="114" t="s">
        <v>276</v>
      </c>
      <c r="B1052" s="28" t="s">
        <v>491</v>
      </c>
      <c r="C1052" s="29" t="s">
        <v>269</v>
      </c>
      <c r="D1052" s="29" t="s">
        <v>75</v>
      </c>
      <c r="E1052" s="29" t="s">
        <v>1021</v>
      </c>
      <c r="F1052" s="29" t="s">
        <v>277</v>
      </c>
      <c r="G1052" s="30">
        <f>G1053</f>
        <v>739028550</v>
      </c>
      <c r="H1052" s="30">
        <v>12074000</v>
      </c>
      <c r="I1052" s="18">
        <f t="shared" si="156"/>
        <v>726954550</v>
      </c>
    </row>
    <row r="1053" spans="1:9" s="6" customFormat="1" ht="25.5">
      <c r="A1053" s="114" t="s">
        <v>418</v>
      </c>
      <c r="B1053" s="28" t="s">
        <v>491</v>
      </c>
      <c r="C1053" s="29" t="s">
        <v>269</v>
      </c>
      <c r="D1053" s="29" t="s">
        <v>75</v>
      </c>
      <c r="E1053" s="29" t="s">
        <v>1021</v>
      </c>
      <c r="F1053" s="29" t="s">
        <v>419</v>
      </c>
      <c r="G1053" s="30">
        <v>739028550</v>
      </c>
      <c r="H1053" s="30">
        <v>12074000</v>
      </c>
      <c r="I1053" s="18">
        <f t="shared" si="156"/>
        <v>726954550</v>
      </c>
    </row>
    <row r="1054" spans="1:9" s="6" customFormat="1" ht="25.5">
      <c r="A1054" s="114" t="s">
        <v>559</v>
      </c>
      <c r="B1054" s="28" t="s">
        <v>491</v>
      </c>
      <c r="C1054" s="29" t="s">
        <v>269</v>
      </c>
      <c r="D1054" s="29" t="s">
        <v>75</v>
      </c>
      <c r="E1054" s="29" t="s">
        <v>560</v>
      </c>
      <c r="F1054" s="29" t="s">
        <v>9</v>
      </c>
      <c r="G1054" s="30">
        <f>G1055+G1058</f>
        <v>699899310</v>
      </c>
      <c r="H1054" s="30">
        <v>120563440</v>
      </c>
      <c r="I1054" s="18">
        <f t="shared" si="156"/>
        <v>579335870</v>
      </c>
    </row>
    <row r="1055" spans="1:9" s="6" customFormat="1" ht="38.25">
      <c r="A1055" s="114" t="s">
        <v>935</v>
      </c>
      <c r="B1055" s="28" t="s">
        <v>491</v>
      </c>
      <c r="C1055" s="29" t="s">
        <v>269</v>
      </c>
      <c r="D1055" s="29" t="s">
        <v>75</v>
      </c>
      <c r="E1055" s="29" t="s">
        <v>561</v>
      </c>
      <c r="F1055" s="29" t="s">
        <v>9</v>
      </c>
      <c r="G1055" s="30">
        <f t="shared" ref="G1055" si="168">G1056</f>
        <v>168666410</v>
      </c>
      <c r="H1055" s="30">
        <v>120563440</v>
      </c>
      <c r="I1055" s="18">
        <f t="shared" ref="I1055:I1118" si="169">G1055-H1055</f>
        <v>48102970</v>
      </c>
    </row>
    <row r="1056" spans="1:9" s="6" customFormat="1">
      <c r="A1056" s="114" t="s">
        <v>412</v>
      </c>
      <c r="B1056" s="28" t="s">
        <v>491</v>
      </c>
      <c r="C1056" s="29" t="s">
        <v>269</v>
      </c>
      <c r="D1056" s="29" t="s">
        <v>75</v>
      </c>
      <c r="E1056" s="29" t="s">
        <v>561</v>
      </c>
      <c r="F1056" s="29" t="s">
        <v>413</v>
      </c>
      <c r="G1056" s="30">
        <f>G1057</f>
        <v>168666410</v>
      </c>
      <c r="H1056" s="30">
        <v>120563440</v>
      </c>
      <c r="I1056" s="18">
        <f t="shared" si="169"/>
        <v>48102970</v>
      </c>
    </row>
    <row r="1057" spans="1:9" s="6" customFormat="1" ht="25.5">
      <c r="A1057" s="114" t="s">
        <v>414</v>
      </c>
      <c r="B1057" s="28" t="s">
        <v>491</v>
      </c>
      <c r="C1057" s="29" t="s">
        <v>269</v>
      </c>
      <c r="D1057" s="29" t="s">
        <v>75</v>
      </c>
      <c r="E1057" s="29" t="s">
        <v>561</v>
      </c>
      <c r="F1057" s="29" t="s">
        <v>415</v>
      </c>
      <c r="G1057" s="30">
        <v>168666410</v>
      </c>
      <c r="H1057" s="30">
        <v>120563440</v>
      </c>
      <c r="I1057" s="18">
        <f t="shared" si="169"/>
        <v>48102970</v>
      </c>
    </row>
    <row r="1058" spans="1:9" s="51" customFormat="1" ht="25.5">
      <c r="A1058" s="27" t="s">
        <v>936</v>
      </c>
      <c r="B1058" s="28" t="s">
        <v>491</v>
      </c>
      <c r="C1058" s="29" t="s">
        <v>269</v>
      </c>
      <c r="D1058" s="29" t="s">
        <v>75</v>
      </c>
      <c r="E1058" s="29" t="s">
        <v>937</v>
      </c>
      <c r="F1058" s="29" t="s">
        <v>9</v>
      </c>
      <c r="G1058" s="30">
        <f>G1059+G1062</f>
        <v>531232900</v>
      </c>
      <c r="H1058" s="26">
        <v>72725078.349999994</v>
      </c>
      <c r="I1058" s="18">
        <f t="shared" si="169"/>
        <v>458507821.64999998</v>
      </c>
    </row>
    <row r="1059" spans="1:9" s="6" customFormat="1" ht="25.5">
      <c r="A1059" s="143" t="s">
        <v>27</v>
      </c>
      <c r="B1059" s="130" t="s">
        <v>491</v>
      </c>
      <c r="C1059" s="131" t="s">
        <v>269</v>
      </c>
      <c r="D1059" s="131" t="s">
        <v>75</v>
      </c>
      <c r="E1059" s="131" t="s">
        <v>937</v>
      </c>
      <c r="F1059" s="131" t="s">
        <v>28</v>
      </c>
      <c r="G1059" s="132">
        <f>G1060+G1061</f>
        <v>4458740</v>
      </c>
      <c r="H1059" s="30">
        <v>7986620</v>
      </c>
      <c r="I1059" s="18">
        <f t="shared" si="169"/>
        <v>-3527880</v>
      </c>
    </row>
    <row r="1060" spans="1:9" s="50" customFormat="1">
      <c r="A1060" s="114" t="s">
        <v>29</v>
      </c>
      <c r="B1060" s="28" t="s">
        <v>491</v>
      </c>
      <c r="C1060" s="29" t="s">
        <v>269</v>
      </c>
      <c r="D1060" s="29" t="s">
        <v>75</v>
      </c>
      <c r="E1060" s="29" t="s">
        <v>937</v>
      </c>
      <c r="F1060" s="29" t="s">
        <v>30</v>
      </c>
      <c r="G1060" s="30">
        <v>4308740</v>
      </c>
      <c r="H1060" s="30">
        <v>3001620</v>
      </c>
      <c r="I1060" s="18">
        <f t="shared" si="169"/>
        <v>1307120</v>
      </c>
    </row>
    <row r="1061" spans="1:9" s="50" customFormat="1">
      <c r="A1061" s="114" t="s">
        <v>977</v>
      </c>
      <c r="B1061" s="28" t="s">
        <v>491</v>
      </c>
      <c r="C1061" s="29" t="s">
        <v>269</v>
      </c>
      <c r="D1061" s="29" t="s">
        <v>75</v>
      </c>
      <c r="E1061" s="29" t="s">
        <v>937</v>
      </c>
      <c r="F1061" s="29" t="s">
        <v>978</v>
      </c>
      <c r="G1061" s="30">
        <v>150000</v>
      </c>
      <c r="H1061" s="30">
        <v>2546000</v>
      </c>
      <c r="I1061" s="18">
        <f t="shared" si="169"/>
        <v>-2396000</v>
      </c>
    </row>
    <row r="1062" spans="1:9" s="50" customFormat="1">
      <c r="A1062" s="114" t="s">
        <v>412</v>
      </c>
      <c r="B1062" s="28" t="s">
        <v>491</v>
      </c>
      <c r="C1062" s="29" t="s">
        <v>269</v>
      </c>
      <c r="D1062" s="29" t="s">
        <v>75</v>
      </c>
      <c r="E1062" s="29" t="s">
        <v>937</v>
      </c>
      <c r="F1062" s="29" t="s">
        <v>413</v>
      </c>
      <c r="G1062" s="30">
        <f>G1063</f>
        <v>526774160</v>
      </c>
      <c r="H1062" s="30">
        <v>2546000</v>
      </c>
      <c r="I1062" s="18">
        <f t="shared" si="169"/>
        <v>524228160</v>
      </c>
    </row>
    <row r="1063" spans="1:9" s="50" customFormat="1" ht="25.5">
      <c r="A1063" s="114" t="s">
        <v>414</v>
      </c>
      <c r="B1063" s="28" t="s">
        <v>491</v>
      </c>
      <c r="C1063" s="29" t="s">
        <v>269</v>
      </c>
      <c r="D1063" s="29" t="s">
        <v>75</v>
      </c>
      <c r="E1063" s="29" t="s">
        <v>937</v>
      </c>
      <c r="F1063" s="29" t="s">
        <v>415</v>
      </c>
      <c r="G1063" s="30">
        <v>526774160</v>
      </c>
      <c r="H1063" s="30">
        <v>2546000</v>
      </c>
      <c r="I1063" s="18">
        <f t="shared" si="169"/>
        <v>524228160</v>
      </c>
    </row>
    <row r="1064" spans="1:9" s="50" customFormat="1">
      <c r="A1064" s="23" t="s">
        <v>562</v>
      </c>
      <c r="B1064" s="24" t="s">
        <v>491</v>
      </c>
      <c r="C1064" s="25" t="s">
        <v>269</v>
      </c>
      <c r="D1064" s="25" t="s">
        <v>282</v>
      </c>
      <c r="E1064" s="25" t="s">
        <v>8</v>
      </c>
      <c r="F1064" s="25" t="s">
        <v>9</v>
      </c>
      <c r="G1064" s="26">
        <f>G1065+G1100</f>
        <v>96816200</v>
      </c>
      <c r="H1064" s="30">
        <v>2000000</v>
      </c>
      <c r="I1064" s="18">
        <f t="shared" si="169"/>
        <v>94816200</v>
      </c>
    </row>
    <row r="1065" spans="1:9" s="50" customFormat="1" ht="25.5">
      <c r="A1065" s="107" t="s">
        <v>325</v>
      </c>
      <c r="B1065" s="28" t="s">
        <v>491</v>
      </c>
      <c r="C1065" s="29" t="s">
        <v>269</v>
      </c>
      <c r="D1065" s="29" t="s">
        <v>282</v>
      </c>
      <c r="E1065" s="29" t="s">
        <v>326</v>
      </c>
      <c r="F1065" s="29" t="s">
        <v>9</v>
      </c>
      <c r="G1065" s="30">
        <f>G1082+G1087+G1066</f>
        <v>19597830</v>
      </c>
      <c r="H1065" s="30">
        <v>546000</v>
      </c>
      <c r="I1065" s="18">
        <f t="shared" si="169"/>
        <v>19051830</v>
      </c>
    </row>
    <row r="1066" spans="1:9" s="50" customFormat="1" ht="38.25">
      <c r="A1066" s="109" t="s">
        <v>492</v>
      </c>
      <c r="B1066" s="28" t="s">
        <v>491</v>
      </c>
      <c r="C1066" s="29" t="s">
        <v>269</v>
      </c>
      <c r="D1066" s="29" t="s">
        <v>282</v>
      </c>
      <c r="E1066" s="29" t="s">
        <v>493</v>
      </c>
      <c r="F1066" s="29" t="s">
        <v>9</v>
      </c>
      <c r="G1066" s="30">
        <f>G1067+G1072+G1077</f>
        <v>6444490</v>
      </c>
      <c r="H1066" s="30">
        <v>455620</v>
      </c>
      <c r="I1066" s="18">
        <f t="shared" si="169"/>
        <v>5988870</v>
      </c>
    </row>
    <row r="1067" spans="1:9" s="50" customFormat="1" ht="25.5">
      <c r="A1067" s="48" t="s">
        <v>494</v>
      </c>
      <c r="B1067" s="28" t="s">
        <v>491</v>
      </c>
      <c r="C1067" s="29" t="s">
        <v>269</v>
      </c>
      <c r="D1067" s="29" t="s">
        <v>282</v>
      </c>
      <c r="E1067" s="29" t="s">
        <v>495</v>
      </c>
      <c r="F1067" s="29" t="s">
        <v>9</v>
      </c>
      <c r="G1067" s="30">
        <f t="shared" ref="G1067:G1068" si="170">G1068</f>
        <v>2546000</v>
      </c>
      <c r="H1067" s="30">
        <v>455620</v>
      </c>
      <c r="I1067" s="18">
        <f t="shared" si="169"/>
        <v>2090380</v>
      </c>
    </row>
    <row r="1068" spans="1:9" s="50" customFormat="1" ht="25.5">
      <c r="A1068" s="107" t="s">
        <v>913</v>
      </c>
      <c r="B1068" s="28" t="s">
        <v>491</v>
      </c>
      <c r="C1068" s="29" t="s">
        <v>269</v>
      </c>
      <c r="D1068" s="29" t="s">
        <v>282</v>
      </c>
      <c r="E1068" s="29" t="s">
        <v>498</v>
      </c>
      <c r="F1068" s="29" t="s">
        <v>9</v>
      </c>
      <c r="G1068" s="30">
        <f t="shared" si="170"/>
        <v>2546000</v>
      </c>
      <c r="H1068" s="30">
        <v>455620</v>
      </c>
      <c r="I1068" s="18">
        <f t="shared" si="169"/>
        <v>2090380</v>
      </c>
    </row>
    <row r="1069" spans="1:9" s="50" customFormat="1" ht="25.5">
      <c r="A1069" s="129" t="s">
        <v>20</v>
      </c>
      <c r="B1069" s="130" t="s">
        <v>491</v>
      </c>
      <c r="C1069" s="131" t="s">
        <v>269</v>
      </c>
      <c r="D1069" s="131" t="s">
        <v>282</v>
      </c>
      <c r="E1069" s="131" t="s">
        <v>498</v>
      </c>
      <c r="F1069" s="131" t="s">
        <v>21</v>
      </c>
      <c r="G1069" s="132">
        <f>G1070+G1071</f>
        <v>2546000</v>
      </c>
      <c r="H1069" s="30">
        <v>357910</v>
      </c>
      <c r="I1069" s="18">
        <f t="shared" si="169"/>
        <v>2188090</v>
      </c>
    </row>
    <row r="1070" spans="1:9" s="50" customFormat="1">
      <c r="A1070" s="48" t="s">
        <v>39</v>
      </c>
      <c r="B1070" s="28" t="s">
        <v>491</v>
      </c>
      <c r="C1070" s="29" t="s">
        <v>269</v>
      </c>
      <c r="D1070" s="29" t="s">
        <v>282</v>
      </c>
      <c r="E1070" s="29" t="s">
        <v>498</v>
      </c>
      <c r="F1070" s="29" t="s">
        <v>40</v>
      </c>
      <c r="G1070" s="30">
        <v>1955000</v>
      </c>
      <c r="H1070" s="30">
        <v>97710</v>
      </c>
      <c r="I1070" s="18">
        <f t="shared" si="169"/>
        <v>1857290</v>
      </c>
    </row>
    <row r="1071" spans="1:9" s="50" customFormat="1" ht="38.25">
      <c r="A1071" s="48" t="s">
        <v>25</v>
      </c>
      <c r="B1071" s="28" t="s">
        <v>491</v>
      </c>
      <c r="C1071" s="29" t="s">
        <v>269</v>
      </c>
      <c r="D1071" s="29" t="s">
        <v>282</v>
      </c>
      <c r="E1071" s="29" t="s">
        <v>498</v>
      </c>
      <c r="F1071" s="29" t="s">
        <v>26</v>
      </c>
      <c r="G1071" s="30">
        <v>591000</v>
      </c>
      <c r="H1071" s="30">
        <v>1232510</v>
      </c>
      <c r="I1071" s="18">
        <f t="shared" si="169"/>
        <v>-641510</v>
      </c>
    </row>
    <row r="1072" spans="1:9" s="50" customFormat="1" ht="25.5">
      <c r="A1072" s="48" t="s">
        <v>510</v>
      </c>
      <c r="B1072" s="28" t="s">
        <v>491</v>
      </c>
      <c r="C1072" s="29" t="s">
        <v>269</v>
      </c>
      <c r="D1072" s="29" t="s">
        <v>282</v>
      </c>
      <c r="E1072" s="29" t="s">
        <v>511</v>
      </c>
      <c r="F1072" s="29" t="s">
        <v>9</v>
      </c>
      <c r="G1072" s="30">
        <f t="shared" ref="G1072:G1073" si="171">G1073</f>
        <v>455620</v>
      </c>
      <c r="H1072" s="30">
        <v>1232510</v>
      </c>
      <c r="I1072" s="18">
        <f t="shared" si="169"/>
        <v>-776890</v>
      </c>
    </row>
    <row r="1073" spans="1:9" s="50" customFormat="1" ht="89.25">
      <c r="A1073" s="48" t="s">
        <v>932</v>
      </c>
      <c r="B1073" s="28" t="s">
        <v>491</v>
      </c>
      <c r="C1073" s="29" t="s">
        <v>269</v>
      </c>
      <c r="D1073" s="29" t="s">
        <v>282</v>
      </c>
      <c r="E1073" s="29" t="s">
        <v>552</v>
      </c>
      <c r="F1073" s="29" t="s">
        <v>9</v>
      </c>
      <c r="G1073" s="30">
        <f t="shared" si="171"/>
        <v>455620</v>
      </c>
      <c r="H1073" s="30">
        <v>1232510</v>
      </c>
      <c r="I1073" s="18">
        <f t="shared" si="169"/>
        <v>-776890</v>
      </c>
    </row>
    <row r="1074" spans="1:9" s="50" customFormat="1" ht="25.5">
      <c r="A1074" s="48" t="s">
        <v>20</v>
      </c>
      <c r="B1074" s="28" t="s">
        <v>491</v>
      </c>
      <c r="C1074" s="29" t="s">
        <v>269</v>
      </c>
      <c r="D1074" s="29" t="s">
        <v>282</v>
      </c>
      <c r="E1074" s="29" t="s">
        <v>552</v>
      </c>
      <c r="F1074" s="29" t="s">
        <v>21</v>
      </c>
      <c r="G1074" s="30">
        <f>G1075+G1076</f>
        <v>455620</v>
      </c>
      <c r="H1074" s="30">
        <v>1232510</v>
      </c>
      <c r="I1074" s="18">
        <f t="shared" si="169"/>
        <v>-776890</v>
      </c>
    </row>
    <row r="1075" spans="1:9" s="50" customFormat="1">
      <c r="A1075" s="48" t="s">
        <v>39</v>
      </c>
      <c r="B1075" s="28" t="s">
        <v>491</v>
      </c>
      <c r="C1075" s="29" t="s">
        <v>269</v>
      </c>
      <c r="D1075" s="29" t="s">
        <v>282</v>
      </c>
      <c r="E1075" s="29" t="s">
        <v>552</v>
      </c>
      <c r="F1075" s="29" t="s">
        <v>40</v>
      </c>
      <c r="G1075" s="30">
        <v>350000</v>
      </c>
      <c r="H1075" s="30">
        <v>1232510</v>
      </c>
      <c r="I1075" s="18">
        <f t="shared" si="169"/>
        <v>-882510</v>
      </c>
    </row>
    <row r="1076" spans="1:9" s="50" customFormat="1" ht="38.25">
      <c r="A1076" s="48" t="s">
        <v>25</v>
      </c>
      <c r="B1076" s="28" t="s">
        <v>491</v>
      </c>
      <c r="C1076" s="29" t="s">
        <v>269</v>
      </c>
      <c r="D1076" s="29" t="s">
        <v>282</v>
      </c>
      <c r="E1076" s="29" t="s">
        <v>552</v>
      </c>
      <c r="F1076" s="29" t="s">
        <v>26</v>
      </c>
      <c r="G1076" s="30">
        <v>105620</v>
      </c>
      <c r="H1076" s="30">
        <v>3752490</v>
      </c>
      <c r="I1076" s="18">
        <f t="shared" si="169"/>
        <v>-3646870</v>
      </c>
    </row>
    <row r="1077" spans="1:9" s="50" customFormat="1" ht="25.5">
      <c r="A1077" s="48" t="s">
        <v>559</v>
      </c>
      <c r="B1077" s="28" t="s">
        <v>491</v>
      </c>
      <c r="C1077" s="29" t="s">
        <v>269</v>
      </c>
      <c r="D1077" s="29" t="s">
        <v>282</v>
      </c>
      <c r="E1077" s="29" t="s">
        <v>560</v>
      </c>
      <c r="F1077" s="29" t="s">
        <v>9</v>
      </c>
      <c r="G1077" s="30">
        <f>G1078</f>
        <v>3442870</v>
      </c>
      <c r="H1077" s="30">
        <v>3752490</v>
      </c>
      <c r="I1077" s="18">
        <f t="shared" si="169"/>
        <v>-309620</v>
      </c>
    </row>
    <row r="1078" spans="1:9" s="50" customFormat="1" ht="25.5">
      <c r="A1078" s="48" t="s">
        <v>936</v>
      </c>
      <c r="B1078" s="28" t="s">
        <v>491</v>
      </c>
      <c r="C1078" s="29" t="s">
        <v>269</v>
      </c>
      <c r="D1078" s="29" t="s">
        <v>282</v>
      </c>
      <c r="E1078" s="29" t="s">
        <v>937</v>
      </c>
      <c r="F1078" s="29" t="s">
        <v>9</v>
      </c>
      <c r="G1078" s="30">
        <f>G1079</f>
        <v>3442870</v>
      </c>
      <c r="H1078" s="30">
        <v>3572490</v>
      </c>
      <c r="I1078" s="18">
        <f t="shared" si="169"/>
        <v>-129620</v>
      </c>
    </row>
    <row r="1079" spans="1:9" s="50" customFormat="1" ht="25.5">
      <c r="A1079" s="48" t="s">
        <v>20</v>
      </c>
      <c r="B1079" s="28" t="s">
        <v>491</v>
      </c>
      <c r="C1079" s="29" t="s">
        <v>269</v>
      </c>
      <c r="D1079" s="29" t="s">
        <v>282</v>
      </c>
      <c r="E1079" s="29" t="s">
        <v>937</v>
      </c>
      <c r="F1079" s="29" t="s">
        <v>21</v>
      </c>
      <c r="G1079" s="30">
        <f>G1080+G1081</f>
        <v>3442870</v>
      </c>
      <c r="H1079" s="30">
        <v>3504050</v>
      </c>
      <c r="I1079" s="18">
        <f t="shared" si="169"/>
        <v>-61180</v>
      </c>
    </row>
    <row r="1080" spans="1:9" s="50" customFormat="1">
      <c r="A1080" s="48" t="s">
        <v>39</v>
      </c>
      <c r="B1080" s="28" t="s">
        <v>491</v>
      </c>
      <c r="C1080" s="29" t="s">
        <v>269</v>
      </c>
      <c r="D1080" s="29" t="s">
        <v>282</v>
      </c>
      <c r="E1080" s="29" t="s">
        <v>937</v>
      </c>
      <c r="F1080" s="29" t="s">
        <v>40</v>
      </c>
      <c r="G1080" s="30">
        <v>2644300</v>
      </c>
      <c r="H1080" s="30">
        <v>3504050</v>
      </c>
      <c r="I1080" s="18">
        <f t="shared" si="169"/>
        <v>-859750</v>
      </c>
    </row>
    <row r="1081" spans="1:9" s="50" customFormat="1" ht="38.25">
      <c r="A1081" s="48" t="s">
        <v>25</v>
      </c>
      <c r="B1081" s="28" t="s">
        <v>491</v>
      </c>
      <c r="C1081" s="29" t="s">
        <v>269</v>
      </c>
      <c r="D1081" s="29" t="s">
        <v>282</v>
      </c>
      <c r="E1081" s="29" t="s">
        <v>937</v>
      </c>
      <c r="F1081" s="29" t="s">
        <v>26</v>
      </c>
      <c r="G1081" s="30">
        <v>798570</v>
      </c>
      <c r="H1081" s="30">
        <v>68440</v>
      </c>
      <c r="I1081" s="18">
        <f t="shared" si="169"/>
        <v>730130</v>
      </c>
    </row>
    <row r="1082" spans="1:9" s="50" customFormat="1" ht="38.25">
      <c r="A1082" s="107" t="s">
        <v>327</v>
      </c>
      <c r="B1082" s="28" t="s">
        <v>491</v>
      </c>
      <c r="C1082" s="29" t="s">
        <v>269</v>
      </c>
      <c r="D1082" s="29" t="s">
        <v>282</v>
      </c>
      <c r="E1082" s="29" t="s">
        <v>328</v>
      </c>
      <c r="F1082" s="29" t="s">
        <v>9</v>
      </c>
      <c r="G1082" s="30">
        <f t="shared" ref="G1082:G1084" si="172">G1083</f>
        <v>1232510</v>
      </c>
      <c r="H1082" s="30">
        <v>61620</v>
      </c>
      <c r="I1082" s="18">
        <f t="shared" si="169"/>
        <v>1170890</v>
      </c>
    </row>
    <row r="1083" spans="1:9" s="50" customFormat="1" ht="25.5">
      <c r="A1083" s="107" t="s">
        <v>563</v>
      </c>
      <c r="B1083" s="28" t="s">
        <v>491</v>
      </c>
      <c r="C1083" s="29" t="s">
        <v>269</v>
      </c>
      <c r="D1083" s="29" t="s">
        <v>282</v>
      </c>
      <c r="E1083" s="29" t="s">
        <v>564</v>
      </c>
      <c r="F1083" s="29" t="s">
        <v>9</v>
      </c>
      <c r="G1083" s="30">
        <f t="shared" si="172"/>
        <v>1232510</v>
      </c>
      <c r="H1083" s="30">
        <v>6820</v>
      </c>
      <c r="I1083" s="18">
        <f t="shared" si="169"/>
        <v>1225690</v>
      </c>
    </row>
    <row r="1084" spans="1:9" s="50" customFormat="1" ht="25.5">
      <c r="A1084" s="107" t="s">
        <v>565</v>
      </c>
      <c r="B1084" s="28" t="s">
        <v>491</v>
      </c>
      <c r="C1084" s="29" t="s">
        <v>269</v>
      </c>
      <c r="D1084" s="29" t="s">
        <v>282</v>
      </c>
      <c r="E1084" s="29" t="s">
        <v>566</v>
      </c>
      <c r="F1084" s="29" t="s">
        <v>9</v>
      </c>
      <c r="G1084" s="30">
        <f t="shared" si="172"/>
        <v>1232510</v>
      </c>
      <c r="H1084" s="30">
        <v>180000</v>
      </c>
      <c r="I1084" s="18">
        <f t="shared" si="169"/>
        <v>1052510</v>
      </c>
    </row>
    <row r="1085" spans="1:9" s="50" customFormat="1" ht="38.25">
      <c r="A1085" s="129" t="s">
        <v>987</v>
      </c>
      <c r="B1085" s="130" t="s">
        <v>491</v>
      </c>
      <c r="C1085" s="131" t="s">
        <v>269</v>
      </c>
      <c r="D1085" s="131" t="s">
        <v>282</v>
      </c>
      <c r="E1085" s="131" t="s">
        <v>566</v>
      </c>
      <c r="F1085" s="131" t="s">
        <v>170</v>
      </c>
      <c r="G1085" s="132">
        <f>G1086</f>
        <v>1232510</v>
      </c>
      <c r="H1085" s="30">
        <v>180000</v>
      </c>
      <c r="I1085" s="18">
        <f t="shared" si="169"/>
        <v>1052510</v>
      </c>
    </row>
    <row r="1086" spans="1:9" s="50" customFormat="1" ht="25.5">
      <c r="A1086" s="107" t="s">
        <v>200</v>
      </c>
      <c r="B1086" s="28" t="s">
        <v>491</v>
      </c>
      <c r="C1086" s="29" t="s">
        <v>269</v>
      </c>
      <c r="D1086" s="29" t="s">
        <v>282</v>
      </c>
      <c r="E1086" s="29" t="s">
        <v>566</v>
      </c>
      <c r="F1086" s="29" t="s">
        <v>201</v>
      </c>
      <c r="G1086" s="30">
        <v>1232510</v>
      </c>
      <c r="H1086" s="30">
        <v>180000</v>
      </c>
      <c r="I1086" s="18">
        <f t="shared" si="169"/>
        <v>1052510</v>
      </c>
    </row>
    <row r="1087" spans="1:9" s="50" customFormat="1">
      <c r="A1087" s="107" t="s">
        <v>546</v>
      </c>
      <c r="B1087" s="28" t="s">
        <v>491</v>
      </c>
      <c r="C1087" s="29" t="s">
        <v>269</v>
      </c>
      <c r="D1087" s="29" t="s">
        <v>282</v>
      </c>
      <c r="E1087" s="29" t="s">
        <v>547</v>
      </c>
      <c r="F1087" s="29" t="s">
        <v>9</v>
      </c>
      <c r="G1087" s="30">
        <f>G1088+G1096</f>
        <v>11920830</v>
      </c>
      <c r="H1087" s="30">
        <v>64738458.350000001</v>
      </c>
      <c r="I1087" s="18">
        <f t="shared" si="169"/>
        <v>-52817628.350000001</v>
      </c>
    </row>
    <row r="1088" spans="1:9" s="50" customFormat="1" ht="51">
      <c r="A1088" s="107" t="s">
        <v>931</v>
      </c>
      <c r="B1088" s="28" t="s">
        <v>491</v>
      </c>
      <c r="C1088" s="29" t="s">
        <v>269</v>
      </c>
      <c r="D1088" s="29" t="s">
        <v>282</v>
      </c>
      <c r="E1088" s="29" t="s">
        <v>549</v>
      </c>
      <c r="F1088" s="29" t="s">
        <v>9</v>
      </c>
      <c r="G1088" s="30">
        <f>G1089</f>
        <v>91830</v>
      </c>
      <c r="H1088" s="30">
        <v>64738458.350000001</v>
      </c>
      <c r="I1088" s="18">
        <f t="shared" si="169"/>
        <v>-64646628.350000001</v>
      </c>
    </row>
    <row r="1089" spans="1:9" s="50" customFormat="1" ht="38.25">
      <c r="A1089" s="107" t="s">
        <v>550</v>
      </c>
      <c r="B1089" s="28" t="s">
        <v>491</v>
      </c>
      <c r="C1089" s="29" t="s">
        <v>269</v>
      </c>
      <c r="D1089" s="29" t="s">
        <v>282</v>
      </c>
      <c r="E1089" s="29" t="s">
        <v>551</v>
      </c>
      <c r="F1089" s="29" t="s">
        <v>9</v>
      </c>
      <c r="G1089" s="30">
        <f>G1090+G1093</f>
        <v>91830</v>
      </c>
      <c r="H1089" s="30">
        <v>1144948.3500000001</v>
      </c>
      <c r="I1089" s="18">
        <f t="shared" si="169"/>
        <v>-1053118.3500000001</v>
      </c>
    </row>
    <row r="1090" spans="1:9" s="50" customFormat="1" ht="25.5">
      <c r="A1090" s="107" t="s">
        <v>27</v>
      </c>
      <c r="B1090" s="28" t="s">
        <v>491</v>
      </c>
      <c r="C1090" s="29" t="s">
        <v>269</v>
      </c>
      <c r="D1090" s="29" t="s">
        <v>282</v>
      </c>
      <c r="E1090" s="29" t="s">
        <v>551</v>
      </c>
      <c r="F1090" s="29" t="s">
        <v>28</v>
      </c>
      <c r="G1090" s="30">
        <f>G1091+G1092</f>
        <v>64656</v>
      </c>
      <c r="H1090" s="30">
        <v>144040</v>
      </c>
      <c r="I1090" s="18">
        <f t="shared" si="169"/>
        <v>-79384</v>
      </c>
    </row>
    <row r="1091" spans="1:9" s="50" customFormat="1">
      <c r="A1091" s="107" t="s">
        <v>29</v>
      </c>
      <c r="B1091" s="28" t="s">
        <v>491</v>
      </c>
      <c r="C1091" s="29" t="s">
        <v>269</v>
      </c>
      <c r="D1091" s="29" t="s">
        <v>282</v>
      </c>
      <c r="E1091" s="29" t="s">
        <v>551</v>
      </c>
      <c r="F1091" s="29" t="s">
        <v>30</v>
      </c>
      <c r="G1091" s="30">
        <v>36856</v>
      </c>
      <c r="H1091" s="30">
        <v>110630</v>
      </c>
      <c r="I1091" s="18">
        <f t="shared" si="169"/>
        <v>-73774</v>
      </c>
    </row>
    <row r="1092" spans="1:9" s="50" customFormat="1">
      <c r="A1092" s="107" t="s">
        <v>977</v>
      </c>
      <c r="B1092" s="28" t="s">
        <v>491</v>
      </c>
      <c r="C1092" s="29" t="s">
        <v>269</v>
      </c>
      <c r="D1092" s="29" t="s">
        <v>282</v>
      </c>
      <c r="E1092" s="29" t="s">
        <v>551</v>
      </c>
      <c r="F1092" s="29" t="s">
        <v>978</v>
      </c>
      <c r="G1092" s="30">
        <v>27800</v>
      </c>
      <c r="H1092" s="30">
        <v>33410</v>
      </c>
      <c r="I1092" s="18">
        <f t="shared" si="169"/>
        <v>-5610</v>
      </c>
    </row>
    <row r="1093" spans="1:9" s="50" customFormat="1">
      <c r="A1093" s="107" t="s">
        <v>31</v>
      </c>
      <c r="B1093" s="28" t="s">
        <v>491</v>
      </c>
      <c r="C1093" s="29" t="s">
        <v>269</v>
      </c>
      <c r="D1093" s="29" t="s">
        <v>282</v>
      </c>
      <c r="E1093" s="29" t="s">
        <v>551</v>
      </c>
      <c r="F1093" s="29" t="s">
        <v>32</v>
      </c>
      <c r="G1093" s="30">
        <f>G1094+G1095</f>
        <v>27174</v>
      </c>
      <c r="H1093" s="30">
        <v>998968.35</v>
      </c>
      <c r="I1093" s="18">
        <f t="shared" si="169"/>
        <v>-971794.35</v>
      </c>
    </row>
    <row r="1094" spans="1:9" s="50" customFormat="1">
      <c r="A1094" s="107" t="s">
        <v>33</v>
      </c>
      <c r="B1094" s="28" t="s">
        <v>491</v>
      </c>
      <c r="C1094" s="29" t="s">
        <v>269</v>
      </c>
      <c r="D1094" s="29" t="s">
        <v>282</v>
      </c>
      <c r="E1094" s="29" t="s">
        <v>551</v>
      </c>
      <c r="F1094" s="29" t="s">
        <v>34</v>
      </c>
      <c r="G1094" s="30">
        <v>21727</v>
      </c>
      <c r="H1094" s="30">
        <v>998968.35</v>
      </c>
      <c r="I1094" s="18">
        <f t="shared" si="169"/>
        <v>-977241.35</v>
      </c>
    </row>
    <row r="1095" spans="1:9" s="50" customFormat="1">
      <c r="A1095" s="107" t="s">
        <v>35</v>
      </c>
      <c r="B1095" s="28" t="s">
        <v>491</v>
      </c>
      <c r="C1095" s="29" t="s">
        <v>269</v>
      </c>
      <c r="D1095" s="29" t="s">
        <v>282</v>
      </c>
      <c r="E1095" s="29" t="s">
        <v>551</v>
      </c>
      <c r="F1095" s="29" t="s">
        <v>36</v>
      </c>
      <c r="G1095" s="30">
        <v>5447</v>
      </c>
      <c r="H1095" s="30">
        <v>1940</v>
      </c>
      <c r="I1095" s="18">
        <f t="shared" si="169"/>
        <v>3507</v>
      </c>
    </row>
    <row r="1096" spans="1:9" s="50" customFormat="1" ht="114.75">
      <c r="A1096" s="105" t="s">
        <v>1022</v>
      </c>
      <c r="B1096" s="28" t="s">
        <v>491</v>
      </c>
      <c r="C1096" s="29" t="s">
        <v>269</v>
      </c>
      <c r="D1096" s="29" t="s">
        <v>282</v>
      </c>
      <c r="E1096" s="29" t="s">
        <v>938</v>
      </c>
      <c r="F1096" s="29" t="s">
        <v>9</v>
      </c>
      <c r="G1096" s="30">
        <f>G1097</f>
        <v>11829000</v>
      </c>
      <c r="H1096" s="30">
        <v>1940</v>
      </c>
      <c r="I1096" s="18">
        <f t="shared" si="169"/>
        <v>11827060</v>
      </c>
    </row>
    <row r="1097" spans="1:9" s="50" customFormat="1" ht="102">
      <c r="A1097" s="105" t="s">
        <v>1023</v>
      </c>
      <c r="B1097" s="28" t="s">
        <v>491</v>
      </c>
      <c r="C1097" s="29" t="s">
        <v>269</v>
      </c>
      <c r="D1097" s="29" t="s">
        <v>282</v>
      </c>
      <c r="E1097" s="29" t="s">
        <v>939</v>
      </c>
      <c r="F1097" s="29" t="s">
        <v>9</v>
      </c>
      <c r="G1097" s="30">
        <f t="shared" ref="G1097" si="173">G1098</f>
        <v>11829000</v>
      </c>
      <c r="H1097" s="30">
        <v>6372030</v>
      </c>
      <c r="I1097" s="18">
        <f t="shared" si="169"/>
        <v>5456970</v>
      </c>
    </row>
    <row r="1098" spans="1:9" s="50" customFormat="1" ht="25.5">
      <c r="A1098" s="144" t="s">
        <v>27</v>
      </c>
      <c r="B1098" s="130" t="s">
        <v>491</v>
      </c>
      <c r="C1098" s="131" t="s">
        <v>269</v>
      </c>
      <c r="D1098" s="131" t="s">
        <v>282</v>
      </c>
      <c r="E1098" s="131" t="s">
        <v>939</v>
      </c>
      <c r="F1098" s="131" t="s">
        <v>28</v>
      </c>
      <c r="G1098" s="132">
        <f>G1099</f>
        <v>11829000</v>
      </c>
      <c r="H1098" s="30">
        <v>6372030</v>
      </c>
      <c r="I1098" s="18">
        <f t="shared" si="169"/>
        <v>5456970</v>
      </c>
    </row>
    <row r="1099" spans="1:9" s="50" customFormat="1">
      <c r="A1099" s="105" t="s">
        <v>29</v>
      </c>
      <c r="B1099" s="28" t="s">
        <v>491</v>
      </c>
      <c r="C1099" s="29" t="s">
        <v>269</v>
      </c>
      <c r="D1099" s="29" t="s">
        <v>282</v>
      </c>
      <c r="E1099" s="29" t="s">
        <v>939</v>
      </c>
      <c r="F1099" s="29" t="s">
        <v>30</v>
      </c>
      <c r="G1099" s="30">
        <v>11829000</v>
      </c>
      <c r="H1099" s="30">
        <v>4894030</v>
      </c>
      <c r="I1099" s="18">
        <f t="shared" si="169"/>
        <v>6934970</v>
      </c>
    </row>
    <row r="1100" spans="1:9" s="50" customFormat="1" ht="25.5">
      <c r="A1100" s="105" t="s">
        <v>567</v>
      </c>
      <c r="B1100" s="28" t="s">
        <v>491</v>
      </c>
      <c r="C1100" s="29" t="s">
        <v>269</v>
      </c>
      <c r="D1100" s="29" t="s">
        <v>282</v>
      </c>
      <c r="E1100" s="29" t="s">
        <v>568</v>
      </c>
      <c r="F1100" s="29" t="s">
        <v>9</v>
      </c>
      <c r="G1100" s="30">
        <f t="shared" ref="G1100" si="174">G1101</f>
        <v>77218370</v>
      </c>
      <c r="H1100" s="30">
        <v>1478000</v>
      </c>
      <c r="I1100" s="18">
        <f t="shared" si="169"/>
        <v>75740370</v>
      </c>
    </row>
    <row r="1101" spans="1:9" s="50" customFormat="1" ht="38.25">
      <c r="A1101" s="105" t="s">
        <v>569</v>
      </c>
      <c r="B1101" s="28" t="s">
        <v>491</v>
      </c>
      <c r="C1101" s="29" t="s">
        <v>269</v>
      </c>
      <c r="D1101" s="29" t="s">
        <v>282</v>
      </c>
      <c r="E1101" s="29" t="s">
        <v>570</v>
      </c>
      <c r="F1101" s="29" t="s">
        <v>9</v>
      </c>
      <c r="G1101" s="30">
        <f>G1102+G1112+G1115+G1122</f>
        <v>77218370</v>
      </c>
      <c r="H1101" s="30">
        <v>1522110</v>
      </c>
      <c r="I1101" s="18">
        <f t="shared" si="169"/>
        <v>75696260</v>
      </c>
    </row>
    <row r="1102" spans="1:9" s="50" customFormat="1" ht="25.5">
      <c r="A1102" s="105" t="s">
        <v>18</v>
      </c>
      <c r="B1102" s="28" t="s">
        <v>491</v>
      </c>
      <c r="C1102" s="29" t="s">
        <v>269</v>
      </c>
      <c r="D1102" s="29" t="s">
        <v>282</v>
      </c>
      <c r="E1102" s="29" t="s">
        <v>571</v>
      </c>
      <c r="F1102" s="29" t="s">
        <v>9</v>
      </c>
      <c r="G1102" s="30">
        <f>G1103+G1106+G1109</f>
        <v>1155650</v>
      </c>
      <c r="H1102" s="30">
        <v>1300950</v>
      </c>
      <c r="I1102" s="18">
        <f t="shared" si="169"/>
        <v>-145300</v>
      </c>
    </row>
    <row r="1103" spans="1:9" s="50" customFormat="1" ht="25.5">
      <c r="A1103" s="105" t="s">
        <v>20</v>
      </c>
      <c r="B1103" s="28" t="s">
        <v>491</v>
      </c>
      <c r="C1103" s="29" t="s">
        <v>269</v>
      </c>
      <c r="D1103" s="29" t="s">
        <v>282</v>
      </c>
      <c r="E1103" s="29" t="s">
        <v>571</v>
      </c>
      <c r="F1103" s="29" t="s">
        <v>21</v>
      </c>
      <c r="G1103" s="30">
        <f>G1104+G1105</f>
        <v>144040</v>
      </c>
      <c r="H1103" s="30">
        <v>983656</v>
      </c>
      <c r="I1103" s="18">
        <f t="shared" si="169"/>
        <v>-839616</v>
      </c>
    </row>
    <row r="1104" spans="1:9" s="50" customFormat="1" ht="25.5">
      <c r="A1104" s="105" t="s">
        <v>22</v>
      </c>
      <c r="B1104" s="28" t="s">
        <v>491</v>
      </c>
      <c r="C1104" s="29" t="s">
        <v>269</v>
      </c>
      <c r="D1104" s="29" t="s">
        <v>282</v>
      </c>
      <c r="E1104" s="29" t="s">
        <v>571</v>
      </c>
      <c r="F1104" s="29" t="s">
        <v>23</v>
      </c>
      <c r="G1104" s="30">
        <v>110630</v>
      </c>
      <c r="H1104" s="30">
        <v>38300</v>
      </c>
      <c r="I1104" s="18">
        <f t="shared" si="169"/>
        <v>72330</v>
      </c>
    </row>
    <row r="1105" spans="1:9" s="50" customFormat="1" ht="38.25">
      <c r="A1105" s="105" t="s">
        <v>25</v>
      </c>
      <c r="B1105" s="28" t="s">
        <v>491</v>
      </c>
      <c r="C1105" s="29" t="s">
        <v>269</v>
      </c>
      <c r="D1105" s="29" t="s">
        <v>282</v>
      </c>
      <c r="E1105" s="29" t="s">
        <v>571</v>
      </c>
      <c r="F1105" s="29" t="s">
        <v>26</v>
      </c>
      <c r="G1105" s="30">
        <v>33410</v>
      </c>
      <c r="H1105" s="30">
        <v>278994</v>
      </c>
      <c r="I1105" s="18">
        <f t="shared" si="169"/>
        <v>-245584</v>
      </c>
    </row>
    <row r="1106" spans="1:9" s="50" customFormat="1" ht="25.5">
      <c r="A1106" s="105" t="s">
        <v>27</v>
      </c>
      <c r="B1106" s="28" t="s">
        <v>491</v>
      </c>
      <c r="C1106" s="29" t="s">
        <v>269</v>
      </c>
      <c r="D1106" s="29" t="s">
        <v>282</v>
      </c>
      <c r="E1106" s="29" t="s">
        <v>571</v>
      </c>
      <c r="F1106" s="29" t="s">
        <v>28</v>
      </c>
      <c r="G1106" s="30">
        <f>G1107+G1108</f>
        <v>1009675</v>
      </c>
      <c r="H1106" s="30">
        <v>221160</v>
      </c>
      <c r="I1106" s="18">
        <f t="shared" si="169"/>
        <v>788515</v>
      </c>
    </row>
    <row r="1107" spans="1:9" s="50" customFormat="1">
      <c r="A1107" s="105" t="s">
        <v>29</v>
      </c>
      <c r="B1107" s="28" t="s">
        <v>491</v>
      </c>
      <c r="C1107" s="29" t="s">
        <v>269</v>
      </c>
      <c r="D1107" s="29" t="s">
        <v>282</v>
      </c>
      <c r="E1107" s="29" t="s">
        <v>571</v>
      </c>
      <c r="F1107" s="29" t="s">
        <v>30</v>
      </c>
      <c r="G1107" s="30">
        <v>714015</v>
      </c>
      <c r="H1107" s="30">
        <v>221160</v>
      </c>
      <c r="I1107" s="18">
        <f t="shared" si="169"/>
        <v>492855</v>
      </c>
    </row>
    <row r="1108" spans="1:9" s="50" customFormat="1">
      <c r="A1108" s="105" t="s">
        <v>977</v>
      </c>
      <c r="B1108" s="28" t="s">
        <v>491</v>
      </c>
      <c r="C1108" s="29" t="s">
        <v>269</v>
      </c>
      <c r="D1108" s="29" t="s">
        <v>282</v>
      </c>
      <c r="E1108" s="29" t="s">
        <v>571</v>
      </c>
      <c r="F1108" s="29" t="s">
        <v>978</v>
      </c>
      <c r="G1108" s="30">
        <v>295660</v>
      </c>
      <c r="H1108" s="30">
        <v>55699370</v>
      </c>
      <c r="I1108" s="18">
        <f t="shared" si="169"/>
        <v>-55403710</v>
      </c>
    </row>
    <row r="1109" spans="1:9" s="50" customFormat="1">
      <c r="A1109" s="105" t="s">
        <v>31</v>
      </c>
      <c r="B1109" s="28" t="s">
        <v>491</v>
      </c>
      <c r="C1109" s="29" t="s">
        <v>269</v>
      </c>
      <c r="D1109" s="29" t="s">
        <v>282</v>
      </c>
      <c r="E1109" s="29" t="s">
        <v>571</v>
      </c>
      <c r="F1109" s="29" t="s">
        <v>32</v>
      </c>
      <c r="G1109" s="30">
        <f>G1110</f>
        <v>1935</v>
      </c>
      <c r="H1109" s="30">
        <v>54596870</v>
      </c>
      <c r="I1109" s="18">
        <f t="shared" si="169"/>
        <v>-54594935</v>
      </c>
    </row>
    <row r="1110" spans="1:9" s="50" customFormat="1">
      <c r="A1110" s="105" t="s">
        <v>35</v>
      </c>
      <c r="B1110" s="28" t="s">
        <v>491</v>
      </c>
      <c r="C1110" s="29" t="s">
        <v>269</v>
      </c>
      <c r="D1110" s="29" t="s">
        <v>282</v>
      </c>
      <c r="E1110" s="29" t="s">
        <v>571</v>
      </c>
      <c r="F1110" s="29" t="s">
        <v>36</v>
      </c>
      <c r="G1110" s="30">
        <v>1935</v>
      </c>
      <c r="H1110" s="30">
        <v>41484350</v>
      </c>
      <c r="I1110" s="18">
        <f t="shared" si="169"/>
        <v>-41482415</v>
      </c>
    </row>
    <row r="1111" spans="1:9" s="50" customFormat="1" ht="25.5">
      <c r="A1111" s="105" t="s">
        <v>37</v>
      </c>
      <c r="B1111" s="28" t="s">
        <v>491</v>
      </c>
      <c r="C1111" s="29" t="s">
        <v>269</v>
      </c>
      <c r="D1111" s="29" t="s">
        <v>282</v>
      </c>
      <c r="E1111" s="29" t="s">
        <v>572</v>
      </c>
      <c r="F1111" s="29" t="s">
        <v>9</v>
      </c>
      <c r="G1111" s="30">
        <f t="shared" ref="G1111" si="175">G1112</f>
        <v>7666330</v>
      </c>
      <c r="H1111" s="30">
        <v>1404000</v>
      </c>
      <c r="I1111" s="18">
        <f t="shared" si="169"/>
        <v>6262330</v>
      </c>
    </row>
    <row r="1112" spans="1:9" s="50" customFormat="1" ht="25.5">
      <c r="A1112" s="105" t="s">
        <v>20</v>
      </c>
      <c r="B1112" s="28" t="s">
        <v>491</v>
      </c>
      <c r="C1112" s="29" t="s">
        <v>269</v>
      </c>
      <c r="D1112" s="29" t="s">
        <v>282</v>
      </c>
      <c r="E1112" s="29" t="s">
        <v>572</v>
      </c>
      <c r="F1112" s="29" t="s">
        <v>21</v>
      </c>
      <c r="G1112" s="30">
        <f>G1113+G1114</f>
        <v>7666330</v>
      </c>
      <c r="H1112" s="30">
        <v>11708520</v>
      </c>
      <c r="I1112" s="18">
        <f t="shared" si="169"/>
        <v>-4042190</v>
      </c>
    </row>
    <row r="1113" spans="1:9" s="50" customFormat="1">
      <c r="A1113" s="105" t="s">
        <v>39</v>
      </c>
      <c r="B1113" s="28" t="s">
        <v>491</v>
      </c>
      <c r="C1113" s="29" t="s">
        <v>269</v>
      </c>
      <c r="D1113" s="29" t="s">
        <v>282</v>
      </c>
      <c r="E1113" s="29" t="s">
        <v>572</v>
      </c>
      <c r="F1113" s="29" t="s">
        <v>40</v>
      </c>
      <c r="G1113" s="30">
        <v>5888120</v>
      </c>
      <c r="H1113" s="30">
        <v>1000000</v>
      </c>
      <c r="I1113" s="18">
        <f t="shared" si="169"/>
        <v>4888120</v>
      </c>
    </row>
    <row r="1114" spans="1:9" s="50" customFormat="1" ht="38.25">
      <c r="A1114" s="105" t="s">
        <v>25</v>
      </c>
      <c r="B1114" s="28" t="s">
        <v>491</v>
      </c>
      <c r="C1114" s="29" t="s">
        <v>269</v>
      </c>
      <c r="D1114" s="29" t="s">
        <v>282</v>
      </c>
      <c r="E1114" s="29" t="s">
        <v>572</v>
      </c>
      <c r="F1114" s="29" t="s">
        <v>26</v>
      </c>
      <c r="G1114" s="30">
        <v>1778210</v>
      </c>
      <c r="H1114" s="30">
        <v>1000000</v>
      </c>
      <c r="I1114" s="18">
        <f t="shared" si="169"/>
        <v>778210</v>
      </c>
    </row>
    <row r="1115" spans="1:9" s="50" customFormat="1" ht="25.5">
      <c r="A1115" s="115" t="s">
        <v>573</v>
      </c>
      <c r="B1115" s="28" t="s">
        <v>491</v>
      </c>
      <c r="C1115" s="29" t="s">
        <v>269</v>
      </c>
      <c r="D1115" s="29" t="s">
        <v>282</v>
      </c>
      <c r="E1115" s="52" t="s">
        <v>574</v>
      </c>
      <c r="F1115" s="29" t="s">
        <v>9</v>
      </c>
      <c r="G1115" s="30">
        <f>G1116+G1120</f>
        <v>1792520</v>
      </c>
      <c r="H1115" s="30">
        <v>102500</v>
      </c>
      <c r="I1115" s="18">
        <f t="shared" si="169"/>
        <v>1690020</v>
      </c>
    </row>
    <row r="1116" spans="1:9" s="50" customFormat="1" ht="25.5">
      <c r="A1116" s="105" t="s">
        <v>20</v>
      </c>
      <c r="B1116" s="28" t="s">
        <v>491</v>
      </c>
      <c r="C1116" s="29" t="s">
        <v>269</v>
      </c>
      <c r="D1116" s="29" t="s">
        <v>282</v>
      </c>
      <c r="E1116" s="52" t="s">
        <v>574</v>
      </c>
      <c r="F1116" s="29" t="s">
        <v>21</v>
      </c>
      <c r="G1116" s="30">
        <f>G1117+G1118+G1119</f>
        <v>1581220</v>
      </c>
      <c r="H1116" s="30">
        <v>100000</v>
      </c>
      <c r="I1116" s="18">
        <f t="shared" si="169"/>
        <v>1481220</v>
      </c>
    </row>
    <row r="1117" spans="1:9" s="50" customFormat="1">
      <c r="A1117" s="115" t="s">
        <v>39</v>
      </c>
      <c r="B1117" s="28" t="s">
        <v>491</v>
      </c>
      <c r="C1117" s="29" t="s">
        <v>269</v>
      </c>
      <c r="D1117" s="29" t="s">
        <v>282</v>
      </c>
      <c r="E1117" s="52" t="s">
        <v>574</v>
      </c>
      <c r="F1117" s="29" t="s">
        <v>40</v>
      </c>
      <c r="G1117" s="30">
        <v>1175920</v>
      </c>
      <c r="H1117" s="30">
        <v>2500</v>
      </c>
      <c r="I1117" s="18">
        <f t="shared" si="169"/>
        <v>1173420</v>
      </c>
    </row>
    <row r="1118" spans="1:9" s="50" customFormat="1" ht="25.5">
      <c r="A1118" s="115" t="s">
        <v>22</v>
      </c>
      <c r="B1118" s="28" t="s">
        <v>491</v>
      </c>
      <c r="C1118" s="29" t="s">
        <v>269</v>
      </c>
      <c r="D1118" s="29" t="s">
        <v>282</v>
      </c>
      <c r="E1118" s="52" t="s">
        <v>574</v>
      </c>
      <c r="F1118" s="29" t="s">
        <v>23</v>
      </c>
      <c r="G1118" s="30">
        <v>38295</v>
      </c>
      <c r="H1118" s="30"/>
      <c r="I1118" s="18">
        <f t="shared" si="169"/>
        <v>38295</v>
      </c>
    </row>
    <row r="1119" spans="1:9" s="19" customFormat="1" ht="38.25">
      <c r="A1119" s="115" t="s">
        <v>25</v>
      </c>
      <c r="B1119" s="28" t="s">
        <v>491</v>
      </c>
      <c r="C1119" s="29" t="s">
        <v>269</v>
      </c>
      <c r="D1119" s="29" t="s">
        <v>282</v>
      </c>
      <c r="E1119" s="52" t="s">
        <v>574</v>
      </c>
      <c r="F1119" s="29" t="s">
        <v>26</v>
      </c>
      <c r="G1119" s="30">
        <v>367005</v>
      </c>
      <c r="H1119" s="18">
        <v>213073670</v>
      </c>
      <c r="I1119" s="18">
        <f t="shared" ref="I1119:I1182" si="176">G1119-H1119</f>
        <v>-212706665</v>
      </c>
    </row>
    <row r="1120" spans="1:9" s="19" customFormat="1" ht="25.5">
      <c r="A1120" s="115" t="s">
        <v>27</v>
      </c>
      <c r="B1120" s="28" t="s">
        <v>491</v>
      </c>
      <c r="C1120" s="29" t="s">
        <v>269</v>
      </c>
      <c r="D1120" s="29" t="s">
        <v>282</v>
      </c>
      <c r="E1120" s="52" t="s">
        <v>574</v>
      </c>
      <c r="F1120" s="29" t="s">
        <v>28</v>
      </c>
      <c r="G1120" s="30">
        <f>G1121</f>
        <v>211300</v>
      </c>
      <c r="H1120" s="22">
        <v>172461110</v>
      </c>
      <c r="I1120" s="18">
        <f t="shared" si="176"/>
        <v>-172249810</v>
      </c>
    </row>
    <row r="1121" spans="1:9" s="19" customFormat="1">
      <c r="A1121" s="115" t="s">
        <v>29</v>
      </c>
      <c r="B1121" s="28" t="s">
        <v>491</v>
      </c>
      <c r="C1121" s="29" t="s">
        <v>269</v>
      </c>
      <c r="D1121" s="29" t="s">
        <v>282</v>
      </c>
      <c r="E1121" s="52" t="s">
        <v>574</v>
      </c>
      <c r="F1121" s="29" t="s">
        <v>30</v>
      </c>
      <c r="G1121" s="30">
        <v>211300</v>
      </c>
      <c r="H1121" s="26">
        <v>172461110</v>
      </c>
      <c r="I1121" s="18">
        <f t="shared" si="176"/>
        <v>-172249810</v>
      </c>
    </row>
    <row r="1122" spans="1:9" s="19" customFormat="1" ht="25.5">
      <c r="A1122" s="115" t="s">
        <v>575</v>
      </c>
      <c r="B1122" s="28" t="s">
        <v>491</v>
      </c>
      <c r="C1122" s="29" t="s">
        <v>269</v>
      </c>
      <c r="D1122" s="29" t="s">
        <v>282</v>
      </c>
      <c r="E1122" s="52" t="s">
        <v>576</v>
      </c>
      <c r="F1122" s="29" t="s">
        <v>9</v>
      </c>
      <c r="G1122" s="30">
        <f>G1123+G1127+G1130</f>
        <v>66603870</v>
      </c>
      <c r="H1122" s="30">
        <v>172227560</v>
      </c>
      <c r="I1122" s="18">
        <f t="shared" si="176"/>
        <v>-105623690</v>
      </c>
    </row>
    <row r="1123" spans="1:9" s="19" customFormat="1" ht="25.5">
      <c r="A1123" s="115" t="s">
        <v>20</v>
      </c>
      <c r="B1123" s="28" t="s">
        <v>491</v>
      </c>
      <c r="C1123" s="29" t="s">
        <v>269</v>
      </c>
      <c r="D1123" s="29" t="s">
        <v>282</v>
      </c>
      <c r="E1123" s="52" t="s">
        <v>576</v>
      </c>
      <c r="F1123" s="29" t="s">
        <v>21</v>
      </c>
      <c r="G1123" s="30">
        <f>G1124+G1125+G1126</f>
        <v>65626010</v>
      </c>
      <c r="H1123" s="30">
        <v>172227560</v>
      </c>
      <c r="I1123" s="18">
        <f t="shared" si="176"/>
        <v>-106601550</v>
      </c>
    </row>
    <row r="1124" spans="1:9" s="19" customFormat="1">
      <c r="A1124" s="115" t="s">
        <v>39</v>
      </c>
      <c r="B1124" s="28" t="s">
        <v>491</v>
      </c>
      <c r="C1124" s="29" t="s">
        <v>269</v>
      </c>
      <c r="D1124" s="29" t="s">
        <v>282</v>
      </c>
      <c r="E1124" s="52" t="s">
        <v>576</v>
      </c>
      <c r="F1124" s="29" t="s">
        <v>40</v>
      </c>
      <c r="G1124" s="30">
        <v>49481220</v>
      </c>
      <c r="H1124" s="30">
        <v>172227560</v>
      </c>
      <c r="I1124" s="18">
        <f t="shared" si="176"/>
        <v>-122746340</v>
      </c>
    </row>
    <row r="1125" spans="1:9" s="19" customFormat="1" ht="25.5">
      <c r="A1125" s="115" t="s">
        <v>22</v>
      </c>
      <c r="B1125" s="28" t="s">
        <v>491</v>
      </c>
      <c r="C1125" s="29" t="s">
        <v>269</v>
      </c>
      <c r="D1125" s="29" t="s">
        <v>282</v>
      </c>
      <c r="E1125" s="52" t="s">
        <v>576</v>
      </c>
      <c r="F1125" s="29" t="s">
        <v>23</v>
      </c>
      <c r="G1125" s="30">
        <v>1408405</v>
      </c>
      <c r="H1125" s="30">
        <v>172227560</v>
      </c>
      <c r="I1125" s="18">
        <f t="shared" si="176"/>
        <v>-170819155</v>
      </c>
    </row>
    <row r="1126" spans="1:9" s="19" customFormat="1" ht="38.25">
      <c r="A1126" s="115" t="s">
        <v>25</v>
      </c>
      <c r="B1126" s="28" t="s">
        <v>491</v>
      </c>
      <c r="C1126" s="29" t="s">
        <v>269</v>
      </c>
      <c r="D1126" s="29" t="s">
        <v>282</v>
      </c>
      <c r="E1126" s="52" t="s">
        <v>576</v>
      </c>
      <c r="F1126" s="29" t="s">
        <v>26</v>
      </c>
      <c r="G1126" s="30">
        <v>14736385</v>
      </c>
      <c r="H1126" s="30">
        <v>172227560</v>
      </c>
      <c r="I1126" s="18">
        <f t="shared" si="176"/>
        <v>-157491175</v>
      </c>
    </row>
    <row r="1127" spans="1:9" s="19" customFormat="1" ht="25.5">
      <c r="A1127" s="129" t="s">
        <v>27</v>
      </c>
      <c r="B1127" s="130" t="s">
        <v>491</v>
      </c>
      <c r="C1127" s="131" t="s">
        <v>269</v>
      </c>
      <c r="D1127" s="131" t="s">
        <v>282</v>
      </c>
      <c r="E1127" s="145" t="s">
        <v>576</v>
      </c>
      <c r="F1127" s="131" t="s">
        <v>28</v>
      </c>
      <c r="G1127" s="132">
        <f>G1128+G1129</f>
        <v>879530</v>
      </c>
      <c r="H1127" s="30">
        <v>165026640</v>
      </c>
      <c r="I1127" s="18">
        <f t="shared" si="176"/>
        <v>-164147110</v>
      </c>
    </row>
    <row r="1128" spans="1:9" s="19" customFormat="1">
      <c r="A1128" s="115" t="s">
        <v>29</v>
      </c>
      <c r="B1128" s="28" t="s">
        <v>491</v>
      </c>
      <c r="C1128" s="29" t="s">
        <v>269</v>
      </c>
      <c r="D1128" s="29" t="s">
        <v>282</v>
      </c>
      <c r="E1128" s="52" t="s">
        <v>576</v>
      </c>
      <c r="F1128" s="29" t="s">
        <v>30</v>
      </c>
      <c r="G1128" s="30">
        <v>590464</v>
      </c>
      <c r="H1128" s="30">
        <v>7200920</v>
      </c>
      <c r="I1128" s="18">
        <f t="shared" si="176"/>
        <v>-6610456</v>
      </c>
    </row>
    <row r="1129" spans="1:9" s="19" customFormat="1">
      <c r="A1129" s="115" t="s">
        <v>977</v>
      </c>
      <c r="B1129" s="28" t="s">
        <v>491</v>
      </c>
      <c r="C1129" s="29" t="s">
        <v>269</v>
      </c>
      <c r="D1129" s="29" t="s">
        <v>282</v>
      </c>
      <c r="E1129" s="52" t="s">
        <v>576</v>
      </c>
      <c r="F1129" s="29" t="s">
        <v>978</v>
      </c>
      <c r="G1129" s="30">
        <v>289066</v>
      </c>
      <c r="H1129" s="30">
        <v>233550</v>
      </c>
      <c r="I1129" s="18">
        <f t="shared" si="176"/>
        <v>55516</v>
      </c>
    </row>
    <row r="1130" spans="1:9" s="19" customFormat="1">
      <c r="A1130" s="115" t="s">
        <v>31</v>
      </c>
      <c r="B1130" s="28" t="s">
        <v>491</v>
      </c>
      <c r="C1130" s="29" t="s">
        <v>269</v>
      </c>
      <c r="D1130" s="29" t="s">
        <v>282</v>
      </c>
      <c r="E1130" s="52" t="s">
        <v>576</v>
      </c>
      <c r="F1130" s="29" t="s">
        <v>32</v>
      </c>
      <c r="G1130" s="30">
        <f>G1131+G1132</f>
        <v>98330</v>
      </c>
      <c r="H1130" s="30">
        <v>233550</v>
      </c>
      <c r="I1130" s="18">
        <f t="shared" si="176"/>
        <v>-135220</v>
      </c>
    </row>
    <row r="1131" spans="1:9" s="19" customFormat="1">
      <c r="A1131" s="115" t="s">
        <v>33</v>
      </c>
      <c r="B1131" s="28" t="s">
        <v>491</v>
      </c>
      <c r="C1131" s="29" t="s">
        <v>269</v>
      </c>
      <c r="D1131" s="29" t="s">
        <v>282</v>
      </c>
      <c r="E1131" s="52" t="s">
        <v>576</v>
      </c>
      <c r="F1131" s="29" t="s">
        <v>34</v>
      </c>
      <c r="G1131" s="30">
        <v>96363</v>
      </c>
      <c r="H1131" s="30">
        <v>233550</v>
      </c>
      <c r="I1131" s="18">
        <f t="shared" si="176"/>
        <v>-137187</v>
      </c>
    </row>
    <row r="1132" spans="1:9" s="19" customFormat="1">
      <c r="A1132" s="115" t="s">
        <v>35</v>
      </c>
      <c r="B1132" s="28" t="s">
        <v>491</v>
      </c>
      <c r="C1132" s="29" t="s">
        <v>269</v>
      </c>
      <c r="D1132" s="29" t="s">
        <v>282</v>
      </c>
      <c r="E1132" s="52" t="s">
        <v>576</v>
      </c>
      <c r="F1132" s="29" t="s">
        <v>36</v>
      </c>
      <c r="G1132" s="30">
        <v>1967</v>
      </c>
      <c r="H1132" s="30">
        <v>233550</v>
      </c>
      <c r="I1132" s="18">
        <f t="shared" si="176"/>
        <v>-231583</v>
      </c>
    </row>
    <row r="1133" spans="1:9" s="19" customFormat="1">
      <c r="A1133" s="115"/>
      <c r="B1133" s="28"/>
      <c r="C1133" s="29"/>
      <c r="D1133" s="29"/>
      <c r="E1133" s="52"/>
      <c r="F1133" s="29"/>
      <c r="G1133" s="30"/>
      <c r="H1133" s="30">
        <v>233550</v>
      </c>
      <c r="I1133" s="18">
        <f t="shared" si="176"/>
        <v>-233550</v>
      </c>
    </row>
    <row r="1134" spans="1:9" s="19" customFormat="1" ht="25.5">
      <c r="A1134" s="103" t="s">
        <v>577</v>
      </c>
      <c r="B1134" s="16" t="s">
        <v>346</v>
      </c>
      <c r="C1134" s="17" t="s">
        <v>7</v>
      </c>
      <c r="D1134" s="17" t="s">
        <v>7</v>
      </c>
      <c r="E1134" s="17" t="s">
        <v>8</v>
      </c>
      <c r="F1134" s="17" t="s">
        <v>9</v>
      </c>
      <c r="G1134" s="18">
        <f>G1135+G1143</f>
        <v>245030020</v>
      </c>
      <c r="H1134" s="30">
        <v>233550</v>
      </c>
      <c r="I1134" s="18">
        <f t="shared" si="176"/>
        <v>244796470</v>
      </c>
    </row>
    <row r="1135" spans="1:9" s="19" customFormat="1">
      <c r="A1135" s="104" t="s">
        <v>213</v>
      </c>
      <c r="B1135" s="20" t="s">
        <v>346</v>
      </c>
      <c r="C1135" s="21" t="s">
        <v>214</v>
      </c>
      <c r="D1135" s="21" t="s">
        <v>7</v>
      </c>
      <c r="E1135" s="21" t="s">
        <v>8</v>
      </c>
      <c r="F1135" s="21" t="s">
        <v>9</v>
      </c>
      <c r="G1135" s="22">
        <f t="shared" ref="G1135" si="177">G1136</f>
        <v>13341410</v>
      </c>
      <c r="H1135" s="22">
        <v>40612560</v>
      </c>
      <c r="I1135" s="18">
        <f t="shared" si="176"/>
        <v>-27271150</v>
      </c>
    </row>
    <row r="1136" spans="1:9" s="19" customFormat="1">
      <c r="A1136" s="23" t="s">
        <v>386</v>
      </c>
      <c r="B1136" s="24" t="s">
        <v>346</v>
      </c>
      <c r="C1136" s="25" t="s">
        <v>214</v>
      </c>
      <c r="D1136" s="25" t="s">
        <v>13</v>
      </c>
      <c r="E1136" s="25" t="s">
        <v>8</v>
      </c>
      <c r="F1136" s="25" t="s">
        <v>9</v>
      </c>
      <c r="G1136" s="26">
        <f>G1137</f>
        <v>13341410</v>
      </c>
      <c r="H1136" s="26">
        <v>3231310</v>
      </c>
      <c r="I1136" s="18">
        <f t="shared" si="176"/>
        <v>10110100</v>
      </c>
    </row>
    <row r="1137" spans="1:9" s="19" customFormat="1" ht="25.5">
      <c r="A1137" s="105" t="s">
        <v>578</v>
      </c>
      <c r="B1137" s="28" t="s">
        <v>346</v>
      </c>
      <c r="C1137" s="29" t="s">
        <v>214</v>
      </c>
      <c r="D1137" s="29" t="s">
        <v>13</v>
      </c>
      <c r="E1137" s="29" t="s">
        <v>579</v>
      </c>
      <c r="F1137" s="29" t="s">
        <v>9</v>
      </c>
      <c r="G1137" s="30">
        <f t="shared" ref="G1137:G1140" si="178">G1138</f>
        <v>13341410</v>
      </c>
      <c r="H1137" s="30">
        <v>3231310</v>
      </c>
      <c r="I1137" s="18">
        <f t="shared" si="176"/>
        <v>10110100</v>
      </c>
    </row>
    <row r="1138" spans="1:9" s="19" customFormat="1" ht="38.25">
      <c r="A1138" s="105" t="s">
        <v>940</v>
      </c>
      <c r="B1138" s="28" t="s">
        <v>346</v>
      </c>
      <c r="C1138" s="29" t="s">
        <v>214</v>
      </c>
      <c r="D1138" s="29" t="s">
        <v>13</v>
      </c>
      <c r="E1138" s="29" t="s">
        <v>580</v>
      </c>
      <c r="F1138" s="29" t="s">
        <v>9</v>
      </c>
      <c r="G1138" s="30">
        <f t="shared" si="178"/>
        <v>13341410</v>
      </c>
      <c r="H1138" s="30">
        <v>3231310</v>
      </c>
      <c r="I1138" s="18">
        <f t="shared" si="176"/>
        <v>10110100</v>
      </c>
    </row>
    <row r="1139" spans="1:9" s="19" customFormat="1" ht="38.25">
      <c r="A1139" s="105" t="s">
        <v>941</v>
      </c>
      <c r="B1139" s="28" t="s">
        <v>346</v>
      </c>
      <c r="C1139" s="29" t="s">
        <v>214</v>
      </c>
      <c r="D1139" s="29" t="s">
        <v>13</v>
      </c>
      <c r="E1139" s="29" t="s">
        <v>581</v>
      </c>
      <c r="F1139" s="29" t="s">
        <v>9</v>
      </c>
      <c r="G1139" s="30">
        <f t="shared" si="178"/>
        <v>13341410</v>
      </c>
      <c r="H1139" s="36">
        <v>3231310</v>
      </c>
      <c r="I1139" s="18">
        <f t="shared" si="176"/>
        <v>10110100</v>
      </c>
    </row>
    <row r="1140" spans="1:9" s="19" customFormat="1" ht="25.5">
      <c r="A1140" s="105" t="s">
        <v>125</v>
      </c>
      <c r="B1140" s="28" t="s">
        <v>346</v>
      </c>
      <c r="C1140" s="29" t="s">
        <v>214</v>
      </c>
      <c r="D1140" s="29" t="s">
        <v>13</v>
      </c>
      <c r="E1140" s="29" t="s">
        <v>582</v>
      </c>
      <c r="F1140" s="29" t="s">
        <v>9</v>
      </c>
      <c r="G1140" s="30">
        <f t="shared" si="178"/>
        <v>13341410</v>
      </c>
      <c r="H1140" s="36">
        <v>3231310</v>
      </c>
      <c r="I1140" s="18">
        <f t="shared" si="176"/>
        <v>10110100</v>
      </c>
    </row>
    <row r="1141" spans="1:9" s="19" customFormat="1">
      <c r="A1141" s="105" t="s">
        <v>343</v>
      </c>
      <c r="B1141" s="28" t="s">
        <v>346</v>
      </c>
      <c r="C1141" s="29" t="s">
        <v>214</v>
      </c>
      <c r="D1141" s="29" t="s">
        <v>13</v>
      </c>
      <c r="E1141" s="29" t="s">
        <v>582</v>
      </c>
      <c r="F1141" s="29" t="s">
        <v>344</v>
      </c>
      <c r="G1141" s="30">
        <f>G1142</f>
        <v>13341410</v>
      </c>
      <c r="H1141" s="30">
        <v>3231310</v>
      </c>
      <c r="I1141" s="18">
        <f t="shared" si="176"/>
        <v>10110100</v>
      </c>
    </row>
    <row r="1142" spans="1:9" s="19" customFormat="1" ht="38.25">
      <c r="A1142" s="105" t="s">
        <v>345</v>
      </c>
      <c r="B1142" s="28" t="s">
        <v>346</v>
      </c>
      <c r="C1142" s="29" t="s">
        <v>214</v>
      </c>
      <c r="D1142" s="29" t="s">
        <v>13</v>
      </c>
      <c r="E1142" s="29" t="s">
        <v>582</v>
      </c>
      <c r="F1142" s="29" t="s">
        <v>346</v>
      </c>
      <c r="G1142" s="30">
        <v>13341410</v>
      </c>
      <c r="H1142" s="30">
        <v>3231310</v>
      </c>
      <c r="I1142" s="18">
        <f t="shared" si="176"/>
        <v>10110100</v>
      </c>
    </row>
    <row r="1143" spans="1:9" s="19" customFormat="1">
      <c r="A1143" s="104" t="s">
        <v>583</v>
      </c>
      <c r="B1143" s="20" t="s">
        <v>346</v>
      </c>
      <c r="C1143" s="21" t="s">
        <v>290</v>
      </c>
      <c r="D1143" s="21" t="s">
        <v>7</v>
      </c>
      <c r="E1143" s="21" t="s">
        <v>8</v>
      </c>
      <c r="F1143" s="21" t="s">
        <v>9</v>
      </c>
      <c r="G1143" s="22">
        <f>G1144+G1151+G1187+G1194</f>
        <v>231688610</v>
      </c>
      <c r="H1143" s="26">
        <v>17720350</v>
      </c>
      <c r="I1143" s="18">
        <f t="shared" si="176"/>
        <v>213968260</v>
      </c>
    </row>
    <row r="1144" spans="1:9" s="19" customFormat="1">
      <c r="A1144" s="23" t="s">
        <v>584</v>
      </c>
      <c r="B1144" s="24" t="s">
        <v>346</v>
      </c>
      <c r="C1144" s="25" t="s">
        <v>290</v>
      </c>
      <c r="D1144" s="25" t="s">
        <v>11</v>
      </c>
      <c r="E1144" s="25" t="s">
        <v>8</v>
      </c>
      <c r="F1144" s="25" t="s">
        <v>9</v>
      </c>
      <c r="G1144" s="26">
        <f t="shared" ref="G1144:G1148" si="179">G1145</f>
        <v>3577450</v>
      </c>
      <c r="H1144" s="30">
        <v>17720350</v>
      </c>
      <c r="I1144" s="18">
        <f t="shared" si="176"/>
        <v>-14142900</v>
      </c>
    </row>
    <row r="1145" spans="1:9" s="19" customFormat="1" ht="25.5">
      <c r="A1145" s="105" t="s">
        <v>578</v>
      </c>
      <c r="B1145" s="28" t="s">
        <v>346</v>
      </c>
      <c r="C1145" s="29" t="s">
        <v>290</v>
      </c>
      <c r="D1145" s="29" t="s">
        <v>11</v>
      </c>
      <c r="E1145" s="29" t="s">
        <v>579</v>
      </c>
      <c r="F1145" s="29" t="s">
        <v>9</v>
      </c>
      <c r="G1145" s="30">
        <f t="shared" si="179"/>
        <v>3577450</v>
      </c>
      <c r="H1145" s="30">
        <v>11724350</v>
      </c>
      <c r="I1145" s="18">
        <f t="shared" si="176"/>
        <v>-8146900</v>
      </c>
    </row>
    <row r="1146" spans="1:9" s="19" customFormat="1" ht="38.25">
      <c r="A1146" s="105" t="s">
        <v>940</v>
      </c>
      <c r="B1146" s="28" t="s">
        <v>346</v>
      </c>
      <c r="C1146" s="29" t="s">
        <v>290</v>
      </c>
      <c r="D1146" s="29" t="s">
        <v>11</v>
      </c>
      <c r="E1146" s="29" t="s">
        <v>580</v>
      </c>
      <c r="F1146" s="29" t="s">
        <v>9</v>
      </c>
      <c r="G1146" s="30">
        <f t="shared" si="179"/>
        <v>3577450</v>
      </c>
      <c r="H1146" s="30">
        <v>11724350</v>
      </c>
      <c r="I1146" s="18">
        <f t="shared" si="176"/>
        <v>-8146900</v>
      </c>
    </row>
    <row r="1147" spans="1:9" s="19" customFormat="1" ht="25.5">
      <c r="A1147" s="106" t="s">
        <v>585</v>
      </c>
      <c r="B1147" s="34" t="s">
        <v>346</v>
      </c>
      <c r="C1147" s="35" t="s">
        <v>290</v>
      </c>
      <c r="D1147" s="35" t="s">
        <v>11</v>
      </c>
      <c r="E1147" s="35" t="s">
        <v>586</v>
      </c>
      <c r="F1147" s="35" t="s">
        <v>9</v>
      </c>
      <c r="G1147" s="36">
        <f t="shared" si="179"/>
        <v>3577450</v>
      </c>
      <c r="H1147" s="36">
        <v>11724350</v>
      </c>
      <c r="I1147" s="18">
        <f t="shared" si="176"/>
        <v>-8146900</v>
      </c>
    </row>
    <row r="1148" spans="1:9" s="19" customFormat="1" ht="25.5">
      <c r="A1148" s="49" t="s">
        <v>125</v>
      </c>
      <c r="B1148" s="34" t="s">
        <v>346</v>
      </c>
      <c r="C1148" s="35" t="s">
        <v>290</v>
      </c>
      <c r="D1148" s="35" t="s">
        <v>11</v>
      </c>
      <c r="E1148" s="35" t="s">
        <v>587</v>
      </c>
      <c r="F1148" s="35" t="s">
        <v>9</v>
      </c>
      <c r="G1148" s="36">
        <f t="shared" si="179"/>
        <v>3577450</v>
      </c>
      <c r="H1148" s="30">
        <v>11724350</v>
      </c>
      <c r="I1148" s="18">
        <f t="shared" si="176"/>
        <v>-8146900</v>
      </c>
    </row>
    <row r="1149" spans="1:9" s="19" customFormat="1">
      <c r="A1149" s="136" t="s">
        <v>343</v>
      </c>
      <c r="B1149" s="130" t="s">
        <v>346</v>
      </c>
      <c r="C1149" s="131" t="s">
        <v>290</v>
      </c>
      <c r="D1149" s="131" t="s">
        <v>11</v>
      </c>
      <c r="E1149" s="131" t="s">
        <v>587</v>
      </c>
      <c r="F1149" s="131" t="s">
        <v>344</v>
      </c>
      <c r="G1149" s="132">
        <f>G1150</f>
        <v>3577450</v>
      </c>
      <c r="H1149" s="30">
        <v>11724350</v>
      </c>
      <c r="I1149" s="18">
        <f t="shared" si="176"/>
        <v>-8146900</v>
      </c>
    </row>
    <row r="1150" spans="1:9" s="19" customFormat="1" ht="38.25">
      <c r="A1150" s="49" t="s">
        <v>345</v>
      </c>
      <c r="B1150" s="34" t="s">
        <v>346</v>
      </c>
      <c r="C1150" s="35" t="s">
        <v>290</v>
      </c>
      <c r="D1150" s="35" t="s">
        <v>11</v>
      </c>
      <c r="E1150" s="35" t="s">
        <v>587</v>
      </c>
      <c r="F1150" s="35" t="s">
        <v>346</v>
      </c>
      <c r="G1150" s="36">
        <v>3577450</v>
      </c>
      <c r="H1150" s="30">
        <v>5996000</v>
      </c>
      <c r="I1150" s="18">
        <f t="shared" si="176"/>
        <v>-2418550</v>
      </c>
    </row>
    <row r="1151" spans="1:9" s="19" customFormat="1">
      <c r="A1151" s="23" t="s">
        <v>588</v>
      </c>
      <c r="B1151" s="24" t="s">
        <v>346</v>
      </c>
      <c r="C1151" s="25" t="s">
        <v>290</v>
      </c>
      <c r="D1151" s="25" t="s">
        <v>64</v>
      </c>
      <c r="E1151" s="25" t="s">
        <v>8</v>
      </c>
      <c r="F1151" s="25" t="s">
        <v>9</v>
      </c>
      <c r="G1151" s="26">
        <f>G1152+G1181</f>
        <v>206651190</v>
      </c>
      <c r="H1151" s="30">
        <v>5928500</v>
      </c>
      <c r="I1151" s="18">
        <f t="shared" si="176"/>
        <v>200722690</v>
      </c>
    </row>
    <row r="1152" spans="1:9" s="19" customFormat="1" ht="25.5">
      <c r="A1152" s="105" t="s">
        <v>578</v>
      </c>
      <c r="B1152" s="28" t="s">
        <v>346</v>
      </c>
      <c r="C1152" s="29" t="s">
        <v>290</v>
      </c>
      <c r="D1152" s="29" t="s">
        <v>64</v>
      </c>
      <c r="E1152" s="29" t="s">
        <v>579</v>
      </c>
      <c r="F1152" s="29" t="s">
        <v>9</v>
      </c>
      <c r="G1152" s="30">
        <f t="shared" ref="G1152" si="180">G1153+G1163</f>
        <v>206417640</v>
      </c>
      <c r="H1152" s="30">
        <v>5928500</v>
      </c>
      <c r="I1152" s="18">
        <f t="shared" si="176"/>
        <v>200489140</v>
      </c>
    </row>
    <row r="1153" spans="1:9" s="19" customFormat="1" ht="38.25">
      <c r="A1153" s="105" t="s">
        <v>940</v>
      </c>
      <c r="B1153" s="28" t="s">
        <v>346</v>
      </c>
      <c r="C1153" s="29" t="s">
        <v>290</v>
      </c>
      <c r="D1153" s="29" t="s">
        <v>64</v>
      </c>
      <c r="E1153" s="29" t="s">
        <v>580</v>
      </c>
      <c r="F1153" s="29" t="s">
        <v>9</v>
      </c>
      <c r="G1153" s="30">
        <f t="shared" ref="G1153" si="181">G1154+G1158</f>
        <v>173428280</v>
      </c>
      <c r="H1153" s="30">
        <v>3928500</v>
      </c>
      <c r="I1153" s="18">
        <f t="shared" si="176"/>
        <v>169499780</v>
      </c>
    </row>
    <row r="1154" spans="1:9" s="19" customFormat="1" ht="51">
      <c r="A1154" s="105" t="s">
        <v>942</v>
      </c>
      <c r="B1154" s="28" t="s">
        <v>346</v>
      </c>
      <c r="C1154" s="29" t="s">
        <v>290</v>
      </c>
      <c r="D1154" s="29" t="s">
        <v>64</v>
      </c>
      <c r="E1154" s="29" t="s">
        <v>589</v>
      </c>
      <c r="F1154" s="29" t="s">
        <v>9</v>
      </c>
      <c r="G1154" s="30">
        <f t="shared" ref="G1154:G1155" si="182">G1155</f>
        <v>11724350</v>
      </c>
      <c r="H1154" s="30">
        <v>3928500</v>
      </c>
      <c r="I1154" s="18">
        <f t="shared" si="176"/>
        <v>7795850</v>
      </c>
    </row>
    <row r="1155" spans="1:9" s="19" customFormat="1" ht="25.5">
      <c r="A1155" s="49" t="s">
        <v>125</v>
      </c>
      <c r="B1155" s="34" t="s">
        <v>346</v>
      </c>
      <c r="C1155" s="29" t="s">
        <v>290</v>
      </c>
      <c r="D1155" s="29" t="s">
        <v>64</v>
      </c>
      <c r="E1155" s="35" t="s">
        <v>590</v>
      </c>
      <c r="F1155" s="35" t="s">
        <v>9</v>
      </c>
      <c r="G1155" s="36">
        <f t="shared" si="182"/>
        <v>11724350</v>
      </c>
      <c r="H1155" s="30">
        <v>2000000</v>
      </c>
      <c r="I1155" s="18">
        <f t="shared" si="176"/>
        <v>9724350</v>
      </c>
    </row>
    <row r="1156" spans="1:9" s="19" customFormat="1">
      <c r="A1156" s="136" t="s">
        <v>343</v>
      </c>
      <c r="B1156" s="130" t="s">
        <v>346</v>
      </c>
      <c r="C1156" s="131" t="s">
        <v>290</v>
      </c>
      <c r="D1156" s="131" t="s">
        <v>64</v>
      </c>
      <c r="E1156" s="131" t="s">
        <v>590</v>
      </c>
      <c r="F1156" s="131" t="s">
        <v>344</v>
      </c>
      <c r="G1156" s="132">
        <f>G1157</f>
        <v>11724350</v>
      </c>
      <c r="H1156" s="30">
        <v>2000000</v>
      </c>
      <c r="I1156" s="18">
        <f t="shared" si="176"/>
        <v>9724350</v>
      </c>
    </row>
    <row r="1157" spans="1:9" s="19" customFormat="1" ht="38.25">
      <c r="A1157" s="49" t="s">
        <v>345</v>
      </c>
      <c r="B1157" s="34" t="s">
        <v>346</v>
      </c>
      <c r="C1157" s="35" t="s">
        <v>290</v>
      </c>
      <c r="D1157" s="35" t="s">
        <v>64</v>
      </c>
      <c r="E1157" s="35" t="s">
        <v>590</v>
      </c>
      <c r="F1157" s="35" t="s">
        <v>346</v>
      </c>
      <c r="G1157" s="36">
        <v>11724350</v>
      </c>
      <c r="H1157" s="30">
        <v>11250</v>
      </c>
      <c r="I1157" s="18">
        <f t="shared" si="176"/>
        <v>11713100</v>
      </c>
    </row>
    <row r="1158" spans="1:9" s="19" customFormat="1" ht="38.25">
      <c r="A1158" s="49" t="s">
        <v>943</v>
      </c>
      <c r="B1158" s="34" t="s">
        <v>346</v>
      </c>
      <c r="C1158" s="35" t="s">
        <v>290</v>
      </c>
      <c r="D1158" s="35" t="s">
        <v>64</v>
      </c>
      <c r="E1158" s="35" t="s">
        <v>944</v>
      </c>
      <c r="F1158" s="35" t="s">
        <v>9</v>
      </c>
      <c r="G1158" s="36">
        <f t="shared" ref="G1158:G1159" si="183">G1159</f>
        <v>161703930</v>
      </c>
      <c r="H1158" s="30">
        <v>11250</v>
      </c>
      <c r="I1158" s="18">
        <f t="shared" si="176"/>
        <v>161692680</v>
      </c>
    </row>
    <row r="1159" spans="1:9" s="19" customFormat="1" ht="25.5">
      <c r="A1159" s="49" t="s">
        <v>125</v>
      </c>
      <c r="B1159" s="34" t="s">
        <v>346</v>
      </c>
      <c r="C1159" s="35" t="s">
        <v>290</v>
      </c>
      <c r="D1159" s="35" t="s">
        <v>64</v>
      </c>
      <c r="E1159" s="35" t="s">
        <v>945</v>
      </c>
      <c r="F1159" s="35" t="s">
        <v>9</v>
      </c>
      <c r="G1159" s="36">
        <f t="shared" si="183"/>
        <v>161703930</v>
      </c>
      <c r="H1159" s="30">
        <v>11250</v>
      </c>
      <c r="I1159" s="18">
        <f t="shared" si="176"/>
        <v>161692680</v>
      </c>
    </row>
    <row r="1160" spans="1:9" s="19" customFormat="1">
      <c r="A1160" s="49" t="s">
        <v>343</v>
      </c>
      <c r="B1160" s="34" t="s">
        <v>346</v>
      </c>
      <c r="C1160" s="35" t="s">
        <v>290</v>
      </c>
      <c r="D1160" s="35" t="s">
        <v>64</v>
      </c>
      <c r="E1160" s="35" t="s">
        <v>945</v>
      </c>
      <c r="F1160" s="35" t="s">
        <v>344</v>
      </c>
      <c r="G1160" s="36">
        <f>G1161+G1162</f>
        <v>161703930</v>
      </c>
      <c r="H1160" s="30">
        <v>11250</v>
      </c>
      <c r="I1160" s="18">
        <f t="shared" si="176"/>
        <v>161692680</v>
      </c>
    </row>
    <row r="1161" spans="1:9" s="19" customFormat="1" ht="38.25">
      <c r="A1161" s="49" t="s">
        <v>345</v>
      </c>
      <c r="B1161" s="34" t="s">
        <v>346</v>
      </c>
      <c r="C1161" s="35" t="s">
        <v>290</v>
      </c>
      <c r="D1161" s="35" t="s">
        <v>64</v>
      </c>
      <c r="E1161" s="35" t="s">
        <v>945</v>
      </c>
      <c r="F1161" s="35" t="s">
        <v>346</v>
      </c>
      <c r="G1161" s="36">
        <v>156126930</v>
      </c>
      <c r="H1161" s="30">
        <v>56250</v>
      </c>
      <c r="I1161" s="18">
        <f t="shared" si="176"/>
        <v>156070680</v>
      </c>
    </row>
    <row r="1162" spans="1:9" s="19" customFormat="1">
      <c r="A1162" s="136" t="s">
        <v>347</v>
      </c>
      <c r="B1162" s="130" t="s">
        <v>346</v>
      </c>
      <c r="C1162" s="131" t="s">
        <v>290</v>
      </c>
      <c r="D1162" s="131" t="s">
        <v>64</v>
      </c>
      <c r="E1162" s="131" t="s">
        <v>945</v>
      </c>
      <c r="F1162" s="131" t="s">
        <v>348</v>
      </c>
      <c r="G1162" s="146">
        <v>5577000</v>
      </c>
      <c r="H1162" s="30">
        <v>56250</v>
      </c>
      <c r="I1162" s="18">
        <f t="shared" si="176"/>
        <v>5520750</v>
      </c>
    </row>
    <row r="1163" spans="1:9" s="19" customFormat="1" ht="25.5">
      <c r="A1163" s="105" t="s">
        <v>946</v>
      </c>
      <c r="B1163" s="28" t="s">
        <v>346</v>
      </c>
      <c r="C1163" s="29" t="s">
        <v>290</v>
      </c>
      <c r="D1163" s="29" t="s">
        <v>64</v>
      </c>
      <c r="E1163" s="29" t="s">
        <v>591</v>
      </c>
      <c r="F1163" s="29" t="s">
        <v>9</v>
      </c>
      <c r="G1163" s="30">
        <f t="shared" ref="G1163" si="184">G1164+G1173+G1177</f>
        <v>32989360</v>
      </c>
      <c r="H1163" s="30">
        <v>56250</v>
      </c>
      <c r="I1163" s="18">
        <f t="shared" si="176"/>
        <v>32933110</v>
      </c>
    </row>
    <row r="1164" spans="1:9" s="19" customFormat="1" ht="25.5">
      <c r="A1164" s="105" t="s">
        <v>592</v>
      </c>
      <c r="B1164" s="28" t="s">
        <v>346</v>
      </c>
      <c r="C1164" s="29" t="s">
        <v>290</v>
      </c>
      <c r="D1164" s="29" t="s">
        <v>64</v>
      </c>
      <c r="E1164" s="29" t="s">
        <v>593</v>
      </c>
      <c r="F1164" s="29" t="s">
        <v>9</v>
      </c>
      <c r="G1164" s="30">
        <f>G1165+G1170</f>
        <v>32423610</v>
      </c>
      <c r="H1164" s="30">
        <v>56250</v>
      </c>
      <c r="I1164" s="18">
        <f t="shared" si="176"/>
        <v>32367360</v>
      </c>
    </row>
    <row r="1165" spans="1:9" s="19" customFormat="1" ht="25.5">
      <c r="A1165" s="105" t="s">
        <v>594</v>
      </c>
      <c r="B1165" s="28" t="s">
        <v>346</v>
      </c>
      <c r="C1165" s="29" t="s">
        <v>290</v>
      </c>
      <c r="D1165" s="29" t="s">
        <v>64</v>
      </c>
      <c r="E1165" s="29" t="s">
        <v>595</v>
      </c>
      <c r="F1165" s="29" t="s">
        <v>9</v>
      </c>
      <c r="G1165" s="30">
        <f t="shared" ref="G1165" si="185">G1168+G1166</f>
        <v>5430250</v>
      </c>
      <c r="H1165" s="26">
        <v>1500000</v>
      </c>
      <c r="I1165" s="18">
        <f t="shared" si="176"/>
        <v>3930250</v>
      </c>
    </row>
    <row r="1166" spans="1:9" s="19" customFormat="1">
      <c r="A1166" s="129" t="s">
        <v>127</v>
      </c>
      <c r="B1166" s="130" t="s">
        <v>346</v>
      </c>
      <c r="C1166" s="131" t="s">
        <v>290</v>
      </c>
      <c r="D1166" s="131" t="s">
        <v>64</v>
      </c>
      <c r="E1166" s="131" t="s">
        <v>595</v>
      </c>
      <c r="F1166" s="131" t="s">
        <v>128</v>
      </c>
      <c r="G1166" s="132">
        <f>G1167</f>
        <v>3430250</v>
      </c>
      <c r="H1166" s="30">
        <v>1500000</v>
      </c>
      <c r="I1166" s="18">
        <f t="shared" si="176"/>
        <v>1930250</v>
      </c>
    </row>
    <row r="1167" spans="1:9" s="19" customFormat="1" ht="38.25">
      <c r="A1167" s="105" t="s">
        <v>596</v>
      </c>
      <c r="B1167" s="28" t="s">
        <v>346</v>
      </c>
      <c r="C1167" s="29" t="s">
        <v>290</v>
      </c>
      <c r="D1167" s="29" t="s">
        <v>64</v>
      </c>
      <c r="E1167" s="29" t="s">
        <v>595</v>
      </c>
      <c r="F1167" s="29" t="s">
        <v>1024</v>
      </c>
      <c r="G1167" s="30">
        <v>3430250</v>
      </c>
      <c r="H1167" s="30">
        <v>1500000</v>
      </c>
      <c r="I1167" s="18">
        <f t="shared" si="176"/>
        <v>1930250</v>
      </c>
    </row>
    <row r="1168" spans="1:9" s="19" customFormat="1" ht="25.5">
      <c r="A1168" s="105" t="s">
        <v>27</v>
      </c>
      <c r="B1168" s="28" t="s">
        <v>346</v>
      </c>
      <c r="C1168" s="29" t="s">
        <v>290</v>
      </c>
      <c r="D1168" s="29" t="s">
        <v>64</v>
      </c>
      <c r="E1168" s="29" t="s">
        <v>595</v>
      </c>
      <c r="F1168" s="29" t="s">
        <v>28</v>
      </c>
      <c r="G1168" s="30">
        <f>G1169</f>
        <v>2000000</v>
      </c>
      <c r="H1168" s="30">
        <v>1500000</v>
      </c>
      <c r="I1168" s="18">
        <f t="shared" si="176"/>
        <v>500000</v>
      </c>
    </row>
    <row r="1169" spans="1:9" s="19" customFormat="1">
      <c r="A1169" s="105" t="s">
        <v>29</v>
      </c>
      <c r="B1169" s="28" t="s">
        <v>346</v>
      </c>
      <c r="C1169" s="29" t="s">
        <v>290</v>
      </c>
      <c r="D1169" s="29" t="s">
        <v>64</v>
      </c>
      <c r="E1169" s="29" t="s">
        <v>595</v>
      </c>
      <c r="F1169" s="29" t="s">
        <v>30</v>
      </c>
      <c r="G1169" s="30">
        <v>2000000</v>
      </c>
      <c r="H1169" s="30">
        <v>1500000</v>
      </c>
      <c r="I1169" s="18">
        <f t="shared" si="176"/>
        <v>500000</v>
      </c>
    </row>
    <row r="1170" spans="1:9" s="19" customFormat="1" ht="63.75">
      <c r="A1170" s="105" t="s">
        <v>1025</v>
      </c>
      <c r="B1170" s="28" t="s">
        <v>346</v>
      </c>
      <c r="C1170" s="29" t="s">
        <v>290</v>
      </c>
      <c r="D1170" s="29" t="s">
        <v>64</v>
      </c>
      <c r="E1170" s="29" t="s">
        <v>1026</v>
      </c>
      <c r="F1170" s="29" t="s">
        <v>9</v>
      </c>
      <c r="G1170" s="30">
        <f>G1171</f>
        <v>26993360</v>
      </c>
      <c r="H1170" s="30">
        <v>1500000</v>
      </c>
      <c r="I1170" s="18">
        <f t="shared" si="176"/>
        <v>25493360</v>
      </c>
    </row>
    <row r="1171" spans="1:9" s="19" customFormat="1" ht="38.25">
      <c r="A1171" s="105" t="s">
        <v>987</v>
      </c>
      <c r="B1171" s="28" t="s">
        <v>346</v>
      </c>
      <c r="C1171" s="29" t="s">
        <v>290</v>
      </c>
      <c r="D1171" s="29" t="s">
        <v>64</v>
      </c>
      <c r="E1171" s="29" t="s">
        <v>1026</v>
      </c>
      <c r="F1171" s="29" t="s">
        <v>170</v>
      </c>
      <c r="G1171" s="30">
        <f>G1172</f>
        <v>26993360</v>
      </c>
      <c r="H1171" s="30">
        <v>1500000</v>
      </c>
      <c r="I1171" s="18">
        <f t="shared" si="176"/>
        <v>25493360</v>
      </c>
    </row>
    <row r="1172" spans="1:9" s="19" customFormat="1" ht="25.5">
      <c r="A1172" s="105" t="s">
        <v>200</v>
      </c>
      <c r="B1172" s="28" t="s">
        <v>346</v>
      </c>
      <c r="C1172" s="29" t="s">
        <v>290</v>
      </c>
      <c r="D1172" s="29" t="s">
        <v>64</v>
      </c>
      <c r="E1172" s="29" t="s">
        <v>1026</v>
      </c>
      <c r="F1172" s="29" t="s">
        <v>201</v>
      </c>
      <c r="G1172" s="30">
        <v>26993360</v>
      </c>
      <c r="H1172" s="26">
        <v>18160900</v>
      </c>
      <c r="I1172" s="18">
        <f t="shared" si="176"/>
        <v>8832460</v>
      </c>
    </row>
    <row r="1173" spans="1:9" s="19" customFormat="1" ht="25.5">
      <c r="A1173" s="27" t="s">
        <v>947</v>
      </c>
      <c r="B1173" s="28" t="s">
        <v>346</v>
      </c>
      <c r="C1173" s="29" t="s">
        <v>290</v>
      </c>
      <c r="D1173" s="29" t="s">
        <v>64</v>
      </c>
      <c r="E1173" s="29" t="s">
        <v>597</v>
      </c>
      <c r="F1173" s="29" t="s">
        <v>9</v>
      </c>
      <c r="G1173" s="30">
        <f t="shared" ref="G1173:G1174" si="186">G1174</f>
        <v>509500</v>
      </c>
      <c r="H1173" s="30">
        <v>18160900</v>
      </c>
      <c r="I1173" s="18">
        <f t="shared" si="176"/>
        <v>-17651400</v>
      </c>
    </row>
    <row r="1174" spans="1:9" s="19" customFormat="1">
      <c r="A1174" s="49" t="s">
        <v>598</v>
      </c>
      <c r="B1174" s="28" t="s">
        <v>346</v>
      </c>
      <c r="C1174" s="29" t="s">
        <v>290</v>
      </c>
      <c r="D1174" s="29" t="s">
        <v>64</v>
      </c>
      <c r="E1174" s="29" t="s">
        <v>599</v>
      </c>
      <c r="F1174" s="29" t="s">
        <v>9</v>
      </c>
      <c r="G1174" s="30">
        <f t="shared" si="186"/>
        <v>509500</v>
      </c>
      <c r="H1174" s="30">
        <v>18160900</v>
      </c>
      <c r="I1174" s="18">
        <f t="shared" si="176"/>
        <v>-17651400</v>
      </c>
    </row>
    <row r="1175" spans="1:9" s="19" customFormat="1" ht="25.5">
      <c r="A1175" s="105" t="s">
        <v>27</v>
      </c>
      <c r="B1175" s="28" t="s">
        <v>346</v>
      </c>
      <c r="C1175" s="29" t="s">
        <v>290</v>
      </c>
      <c r="D1175" s="29" t="s">
        <v>64</v>
      </c>
      <c r="E1175" s="29" t="s">
        <v>599</v>
      </c>
      <c r="F1175" s="29" t="s">
        <v>28</v>
      </c>
      <c r="G1175" s="30">
        <f>G1176</f>
        <v>509500</v>
      </c>
      <c r="H1175" s="30">
        <v>774460</v>
      </c>
      <c r="I1175" s="18">
        <f t="shared" si="176"/>
        <v>-264960</v>
      </c>
    </row>
    <row r="1176" spans="1:9" s="19" customFormat="1">
      <c r="A1176" s="105" t="s">
        <v>29</v>
      </c>
      <c r="B1176" s="28" t="s">
        <v>346</v>
      </c>
      <c r="C1176" s="29" t="s">
        <v>290</v>
      </c>
      <c r="D1176" s="29" t="s">
        <v>64</v>
      </c>
      <c r="E1176" s="29" t="s">
        <v>599</v>
      </c>
      <c r="F1176" s="29" t="s">
        <v>30</v>
      </c>
      <c r="G1176" s="30">
        <v>509500</v>
      </c>
      <c r="H1176" s="30">
        <v>202210</v>
      </c>
      <c r="I1176" s="18">
        <f t="shared" si="176"/>
        <v>307290</v>
      </c>
    </row>
    <row r="1177" spans="1:9" s="19" customFormat="1" ht="38.25">
      <c r="A1177" s="105" t="s">
        <v>600</v>
      </c>
      <c r="B1177" s="28" t="s">
        <v>346</v>
      </c>
      <c r="C1177" s="29" t="s">
        <v>290</v>
      </c>
      <c r="D1177" s="29" t="s">
        <v>64</v>
      </c>
      <c r="E1177" s="29" t="s">
        <v>601</v>
      </c>
      <c r="F1177" s="29" t="s">
        <v>9</v>
      </c>
      <c r="G1177" s="30">
        <f t="shared" ref="G1177:G1178" si="187">G1178</f>
        <v>56250</v>
      </c>
      <c r="H1177" s="30">
        <v>155307.5</v>
      </c>
      <c r="I1177" s="18">
        <f t="shared" si="176"/>
        <v>-99057.5</v>
      </c>
    </row>
    <row r="1178" spans="1:9" s="19" customFormat="1" ht="25.5">
      <c r="A1178" s="105" t="s">
        <v>602</v>
      </c>
      <c r="B1178" s="28" t="s">
        <v>346</v>
      </c>
      <c r="C1178" s="29" t="s">
        <v>290</v>
      </c>
      <c r="D1178" s="29" t="s">
        <v>64</v>
      </c>
      <c r="E1178" s="29" t="s">
        <v>603</v>
      </c>
      <c r="F1178" s="29" t="s">
        <v>9</v>
      </c>
      <c r="G1178" s="30">
        <f t="shared" si="187"/>
        <v>56250</v>
      </c>
      <c r="H1178" s="30">
        <v>46902.5</v>
      </c>
      <c r="I1178" s="18">
        <f t="shared" si="176"/>
        <v>9347.5</v>
      </c>
    </row>
    <row r="1179" spans="1:9" s="19" customFormat="1" ht="25.5">
      <c r="A1179" s="105" t="s">
        <v>27</v>
      </c>
      <c r="B1179" s="28" t="s">
        <v>346</v>
      </c>
      <c r="C1179" s="29" t="s">
        <v>290</v>
      </c>
      <c r="D1179" s="29" t="s">
        <v>64</v>
      </c>
      <c r="E1179" s="29" t="s">
        <v>603</v>
      </c>
      <c r="F1179" s="29" t="s">
        <v>28</v>
      </c>
      <c r="G1179" s="30">
        <f>G1180</f>
        <v>56250</v>
      </c>
      <c r="H1179" s="30">
        <v>568000</v>
      </c>
      <c r="I1179" s="18">
        <f t="shared" si="176"/>
        <v>-511750</v>
      </c>
    </row>
    <row r="1180" spans="1:9" s="19" customFormat="1">
      <c r="A1180" s="105" t="s">
        <v>29</v>
      </c>
      <c r="B1180" s="28" t="s">
        <v>346</v>
      </c>
      <c r="C1180" s="29" t="s">
        <v>290</v>
      </c>
      <c r="D1180" s="29" t="s">
        <v>64</v>
      </c>
      <c r="E1180" s="29" t="s">
        <v>603</v>
      </c>
      <c r="F1180" s="29" t="s">
        <v>30</v>
      </c>
      <c r="G1180" s="30">
        <v>56250</v>
      </c>
      <c r="H1180" s="30">
        <v>568000</v>
      </c>
      <c r="I1180" s="18">
        <f t="shared" si="176"/>
        <v>-511750</v>
      </c>
    </row>
    <row r="1181" spans="1:9" s="19" customFormat="1" ht="63.75">
      <c r="A1181" s="105" t="s">
        <v>361</v>
      </c>
      <c r="B1181" s="28" t="s">
        <v>346</v>
      </c>
      <c r="C1181" s="29" t="s">
        <v>290</v>
      </c>
      <c r="D1181" s="29" t="s">
        <v>64</v>
      </c>
      <c r="E1181" s="29" t="s">
        <v>362</v>
      </c>
      <c r="F1181" s="29" t="s">
        <v>9</v>
      </c>
      <c r="G1181" s="30">
        <f t="shared" ref="G1181:G1184" si="188">G1182</f>
        <v>233550</v>
      </c>
      <c r="H1181" s="30">
        <v>4250</v>
      </c>
      <c r="I1181" s="18">
        <f t="shared" si="176"/>
        <v>229300</v>
      </c>
    </row>
    <row r="1182" spans="1:9" s="19" customFormat="1" ht="25.5">
      <c r="A1182" s="105" t="s">
        <v>363</v>
      </c>
      <c r="B1182" s="28" t="s">
        <v>346</v>
      </c>
      <c r="C1182" s="29" t="s">
        <v>290</v>
      </c>
      <c r="D1182" s="29" t="s">
        <v>64</v>
      </c>
      <c r="E1182" s="29" t="s">
        <v>364</v>
      </c>
      <c r="F1182" s="29" t="s">
        <v>9</v>
      </c>
      <c r="G1182" s="30">
        <f t="shared" si="188"/>
        <v>233550</v>
      </c>
      <c r="H1182" s="30">
        <v>500</v>
      </c>
      <c r="I1182" s="18">
        <f t="shared" si="176"/>
        <v>233050</v>
      </c>
    </row>
    <row r="1183" spans="1:9" s="19" customFormat="1" ht="25.5">
      <c r="A1183" s="105" t="s">
        <v>365</v>
      </c>
      <c r="B1183" s="28" t="s">
        <v>346</v>
      </c>
      <c r="C1183" s="29" t="s">
        <v>290</v>
      </c>
      <c r="D1183" s="29" t="s">
        <v>64</v>
      </c>
      <c r="E1183" s="29" t="s">
        <v>366</v>
      </c>
      <c r="F1183" s="29" t="s">
        <v>9</v>
      </c>
      <c r="G1183" s="30">
        <f t="shared" si="188"/>
        <v>233550</v>
      </c>
      <c r="H1183" s="30">
        <v>3750</v>
      </c>
      <c r="I1183" s="18">
        <f t="shared" ref="I1183:I1246" si="189">G1183-H1183</f>
        <v>229800</v>
      </c>
    </row>
    <row r="1184" spans="1:9" s="19" customFormat="1" ht="38.25">
      <c r="A1184" s="105" t="s">
        <v>367</v>
      </c>
      <c r="B1184" s="28" t="s">
        <v>346</v>
      </c>
      <c r="C1184" s="29" t="s">
        <v>290</v>
      </c>
      <c r="D1184" s="29" t="s">
        <v>64</v>
      </c>
      <c r="E1184" s="29" t="s">
        <v>368</v>
      </c>
      <c r="F1184" s="29" t="s">
        <v>9</v>
      </c>
      <c r="G1184" s="30">
        <f t="shared" si="188"/>
        <v>233550</v>
      </c>
      <c r="H1184" s="30">
        <v>7454360</v>
      </c>
      <c r="I1184" s="18">
        <f t="shared" si="189"/>
        <v>-7220810</v>
      </c>
    </row>
    <row r="1185" spans="1:9" s="19" customFormat="1">
      <c r="A1185" s="136" t="s">
        <v>343</v>
      </c>
      <c r="B1185" s="130" t="s">
        <v>346</v>
      </c>
      <c r="C1185" s="131" t="s">
        <v>290</v>
      </c>
      <c r="D1185" s="131" t="s">
        <v>64</v>
      </c>
      <c r="E1185" s="131" t="s">
        <v>368</v>
      </c>
      <c r="F1185" s="131" t="s">
        <v>344</v>
      </c>
      <c r="G1185" s="132">
        <f>G1186</f>
        <v>233550</v>
      </c>
      <c r="H1185" s="30">
        <v>7454360</v>
      </c>
      <c r="I1185" s="18">
        <f t="shared" si="189"/>
        <v>-7220810</v>
      </c>
    </row>
    <row r="1186" spans="1:9" s="19" customFormat="1">
      <c r="A1186" s="105" t="s">
        <v>347</v>
      </c>
      <c r="B1186" s="28" t="s">
        <v>346</v>
      </c>
      <c r="C1186" s="29" t="s">
        <v>290</v>
      </c>
      <c r="D1186" s="29" t="s">
        <v>64</v>
      </c>
      <c r="E1186" s="29" t="s">
        <v>368</v>
      </c>
      <c r="F1186" s="29" t="s">
        <v>348</v>
      </c>
      <c r="G1186" s="30">
        <v>233550</v>
      </c>
      <c r="H1186" s="30">
        <v>5725310</v>
      </c>
      <c r="I1186" s="18">
        <f t="shared" si="189"/>
        <v>-5491760</v>
      </c>
    </row>
    <row r="1187" spans="1:9" s="19" customFormat="1">
      <c r="A1187" s="23" t="s">
        <v>604</v>
      </c>
      <c r="B1187" s="24" t="s">
        <v>346</v>
      </c>
      <c r="C1187" s="25" t="s">
        <v>290</v>
      </c>
      <c r="D1187" s="25" t="s">
        <v>13</v>
      </c>
      <c r="E1187" s="25" t="s">
        <v>8</v>
      </c>
      <c r="F1187" s="25" t="s">
        <v>9</v>
      </c>
      <c r="G1187" s="26">
        <f t="shared" ref="G1187:G1191" si="190">G1188</f>
        <v>1500000</v>
      </c>
      <c r="H1187" s="30">
        <v>1729050</v>
      </c>
      <c r="I1187" s="18">
        <f t="shared" si="189"/>
        <v>-229050</v>
      </c>
    </row>
    <row r="1188" spans="1:9" s="19" customFormat="1" ht="25.5">
      <c r="A1188" s="105" t="s">
        <v>578</v>
      </c>
      <c r="B1188" s="28" t="s">
        <v>346</v>
      </c>
      <c r="C1188" s="29" t="s">
        <v>290</v>
      </c>
      <c r="D1188" s="29" t="s">
        <v>13</v>
      </c>
      <c r="E1188" s="29" t="s">
        <v>579</v>
      </c>
      <c r="F1188" s="29" t="s">
        <v>9</v>
      </c>
      <c r="G1188" s="30">
        <f t="shared" si="190"/>
        <v>1500000</v>
      </c>
      <c r="H1188" s="30">
        <v>9932080</v>
      </c>
      <c r="I1188" s="18">
        <f t="shared" si="189"/>
        <v>-8432080</v>
      </c>
    </row>
    <row r="1189" spans="1:9" s="19" customFormat="1" ht="25.5">
      <c r="A1189" s="105" t="s">
        <v>946</v>
      </c>
      <c r="B1189" s="28" t="s">
        <v>346</v>
      </c>
      <c r="C1189" s="29" t="s">
        <v>290</v>
      </c>
      <c r="D1189" s="29" t="s">
        <v>13</v>
      </c>
      <c r="E1189" s="29" t="s">
        <v>591</v>
      </c>
      <c r="F1189" s="29" t="s">
        <v>9</v>
      </c>
      <c r="G1189" s="30">
        <f t="shared" si="190"/>
        <v>1500000</v>
      </c>
      <c r="H1189" s="30">
        <v>8792080</v>
      </c>
      <c r="I1189" s="18">
        <f t="shared" si="189"/>
        <v>-7292080</v>
      </c>
    </row>
    <row r="1190" spans="1:9" s="19" customFormat="1" ht="51">
      <c r="A1190" s="105" t="s">
        <v>605</v>
      </c>
      <c r="B1190" s="28" t="s">
        <v>346</v>
      </c>
      <c r="C1190" s="29" t="s">
        <v>290</v>
      </c>
      <c r="D1190" s="29" t="s">
        <v>13</v>
      </c>
      <c r="E1190" s="29" t="s">
        <v>606</v>
      </c>
      <c r="F1190" s="29" t="s">
        <v>9</v>
      </c>
      <c r="G1190" s="30">
        <f t="shared" si="190"/>
        <v>1500000</v>
      </c>
      <c r="H1190" s="30">
        <v>6752750</v>
      </c>
      <c r="I1190" s="18">
        <f t="shared" si="189"/>
        <v>-5252750</v>
      </c>
    </row>
    <row r="1191" spans="1:9" s="19" customFormat="1" ht="63.75">
      <c r="A1191" s="105" t="s">
        <v>607</v>
      </c>
      <c r="B1191" s="28" t="s">
        <v>346</v>
      </c>
      <c r="C1191" s="29" t="s">
        <v>290</v>
      </c>
      <c r="D1191" s="29" t="s">
        <v>13</v>
      </c>
      <c r="E1191" s="29" t="s">
        <v>608</v>
      </c>
      <c r="F1191" s="29" t="s">
        <v>9</v>
      </c>
      <c r="G1191" s="30">
        <f t="shared" si="190"/>
        <v>1500000</v>
      </c>
      <c r="H1191" s="30">
        <v>2039330</v>
      </c>
      <c r="I1191" s="18">
        <f t="shared" si="189"/>
        <v>-539330</v>
      </c>
    </row>
    <row r="1192" spans="1:9" s="19" customFormat="1" ht="38.25">
      <c r="A1192" s="129" t="s">
        <v>987</v>
      </c>
      <c r="B1192" s="130" t="s">
        <v>346</v>
      </c>
      <c r="C1192" s="131" t="s">
        <v>290</v>
      </c>
      <c r="D1192" s="131" t="s">
        <v>13</v>
      </c>
      <c r="E1192" s="131" t="s">
        <v>608</v>
      </c>
      <c r="F1192" s="131" t="s">
        <v>170</v>
      </c>
      <c r="G1192" s="132">
        <f>G1193</f>
        <v>1500000</v>
      </c>
      <c r="H1192" s="30">
        <v>1140000</v>
      </c>
      <c r="I1192" s="18">
        <f t="shared" si="189"/>
        <v>360000</v>
      </c>
    </row>
    <row r="1193" spans="1:9" s="19" customFormat="1" ht="25.5">
      <c r="A1193" s="105" t="s">
        <v>200</v>
      </c>
      <c r="B1193" s="28" t="s">
        <v>346</v>
      </c>
      <c r="C1193" s="29" t="s">
        <v>290</v>
      </c>
      <c r="D1193" s="29" t="s">
        <v>13</v>
      </c>
      <c r="E1193" s="29" t="s">
        <v>608</v>
      </c>
      <c r="F1193" s="29" t="s">
        <v>201</v>
      </c>
      <c r="G1193" s="30">
        <v>1500000</v>
      </c>
      <c r="H1193" s="30">
        <v>1140000</v>
      </c>
      <c r="I1193" s="18">
        <f t="shared" si="189"/>
        <v>360000</v>
      </c>
    </row>
    <row r="1194" spans="1:9" s="19" customFormat="1">
      <c r="A1194" s="23" t="s">
        <v>609</v>
      </c>
      <c r="B1194" s="24" t="s">
        <v>346</v>
      </c>
      <c r="C1194" s="25" t="s">
        <v>290</v>
      </c>
      <c r="D1194" s="25" t="s">
        <v>87</v>
      </c>
      <c r="E1194" s="25" t="s">
        <v>8</v>
      </c>
      <c r="F1194" s="25" t="s">
        <v>9</v>
      </c>
      <c r="G1194" s="26">
        <f t="shared" ref="G1194:G1195" si="191">G1195</f>
        <v>19959970</v>
      </c>
      <c r="H1194" s="30"/>
      <c r="I1194" s="18">
        <f t="shared" si="189"/>
        <v>19959970</v>
      </c>
    </row>
    <row r="1195" spans="1:9" s="19" customFormat="1" ht="25.5">
      <c r="A1195" s="105" t="s">
        <v>610</v>
      </c>
      <c r="B1195" s="28" t="s">
        <v>346</v>
      </c>
      <c r="C1195" s="29" t="s">
        <v>290</v>
      </c>
      <c r="D1195" s="29" t="s">
        <v>87</v>
      </c>
      <c r="E1195" s="29" t="s">
        <v>611</v>
      </c>
      <c r="F1195" s="29" t="s">
        <v>9</v>
      </c>
      <c r="G1195" s="30">
        <f t="shared" si="191"/>
        <v>19959970</v>
      </c>
      <c r="H1195" s="18">
        <v>177508910</v>
      </c>
      <c r="I1195" s="18">
        <f t="shared" si="189"/>
        <v>-157548940</v>
      </c>
    </row>
    <row r="1196" spans="1:9" s="19" customFormat="1" ht="38.25">
      <c r="A1196" s="105" t="s">
        <v>612</v>
      </c>
      <c r="B1196" s="28" t="s">
        <v>346</v>
      </c>
      <c r="C1196" s="29" t="s">
        <v>290</v>
      </c>
      <c r="D1196" s="29" t="s">
        <v>87</v>
      </c>
      <c r="E1196" s="29" t="s">
        <v>613</v>
      </c>
      <c r="F1196" s="29" t="s">
        <v>9</v>
      </c>
      <c r="G1196" s="30">
        <f>G1197+G1205+G1209</f>
        <v>19959970</v>
      </c>
      <c r="H1196" s="22">
        <v>35711130</v>
      </c>
      <c r="I1196" s="18">
        <f t="shared" si="189"/>
        <v>-15751160</v>
      </c>
    </row>
    <row r="1197" spans="1:9" s="19" customFormat="1" ht="25.5">
      <c r="A1197" s="105" t="s">
        <v>18</v>
      </c>
      <c r="B1197" s="28" t="s">
        <v>346</v>
      </c>
      <c r="C1197" s="29" t="s">
        <v>290</v>
      </c>
      <c r="D1197" s="29" t="s">
        <v>87</v>
      </c>
      <c r="E1197" s="29" t="s">
        <v>614</v>
      </c>
      <c r="F1197" s="29" t="s">
        <v>9</v>
      </c>
      <c r="G1197" s="30">
        <f>G1198+G1201+G1203</f>
        <v>755370</v>
      </c>
      <c r="H1197" s="26">
        <v>35469180</v>
      </c>
      <c r="I1197" s="18">
        <f t="shared" si="189"/>
        <v>-34713810</v>
      </c>
    </row>
    <row r="1198" spans="1:9" s="19" customFormat="1" ht="25.5">
      <c r="A1198" s="129" t="s">
        <v>20</v>
      </c>
      <c r="B1198" s="130" t="s">
        <v>346</v>
      </c>
      <c r="C1198" s="131" t="s">
        <v>290</v>
      </c>
      <c r="D1198" s="131" t="s">
        <v>87</v>
      </c>
      <c r="E1198" s="131" t="s">
        <v>614</v>
      </c>
      <c r="F1198" s="131" t="s">
        <v>21</v>
      </c>
      <c r="G1198" s="132">
        <f>G1199+G1200</f>
        <v>202210</v>
      </c>
      <c r="H1198" s="36">
        <v>35469180</v>
      </c>
      <c r="I1198" s="18">
        <f t="shared" si="189"/>
        <v>-35266970</v>
      </c>
    </row>
    <row r="1199" spans="1:9" s="19" customFormat="1" ht="25.5">
      <c r="A1199" s="105" t="s">
        <v>22</v>
      </c>
      <c r="B1199" s="28" t="s">
        <v>346</v>
      </c>
      <c r="C1199" s="29" t="s">
        <v>290</v>
      </c>
      <c r="D1199" s="29" t="s">
        <v>87</v>
      </c>
      <c r="E1199" s="29" t="s">
        <v>614</v>
      </c>
      <c r="F1199" s="29" t="s">
        <v>23</v>
      </c>
      <c r="G1199" s="30">
        <v>155307.5</v>
      </c>
      <c r="H1199" s="36">
        <v>35469180</v>
      </c>
      <c r="I1199" s="18">
        <f t="shared" si="189"/>
        <v>-35313872.5</v>
      </c>
    </row>
    <row r="1200" spans="1:9" s="19" customFormat="1" ht="38.25">
      <c r="A1200" s="105" t="s">
        <v>25</v>
      </c>
      <c r="B1200" s="28" t="s">
        <v>346</v>
      </c>
      <c r="C1200" s="29" t="s">
        <v>290</v>
      </c>
      <c r="D1200" s="29" t="s">
        <v>87</v>
      </c>
      <c r="E1200" s="29" t="s">
        <v>614</v>
      </c>
      <c r="F1200" s="29" t="s">
        <v>26</v>
      </c>
      <c r="G1200" s="30">
        <v>46902.5</v>
      </c>
      <c r="H1200" s="36">
        <v>4551360</v>
      </c>
      <c r="I1200" s="18">
        <f t="shared" si="189"/>
        <v>-4504457.5</v>
      </c>
    </row>
    <row r="1201" spans="1:9" s="19" customFormat="1" ht="25.5">
      <c r="A1201" s="105" t="s">
        <v>27</v>
      </c>
      <c r="B1201" s="28" t="s">
        <v>346</v>
      </c>
      <c r="C1201" s="29" t="s">
        <v>290</v>
      </c>
      <c r="D1201" s="29" t="s">
        <v>87</v>
      </c>
      <c r="E1201" s="29" t="s">
        <v>614</v>
      </c>
      <c r="F1201" s="29" t="s">
        <v>28</v>
      </c>
      <c r="G1201" s="30">
        <f>G1202</f>
        <v>550160</v>
      </c>
      <c r="H1201" s="36">
        <v>620460</v>
      </c>
      <c r="I1201" s="18">
        <f t="shared" si="189"/>
        <v>-70300</v>
      </c>
    </row>
    <row r="1202" spans="1:9" s="19" customFormat="1">
      <c r="A1202" s="105" t="s">
        <v>29</v>
      </c>
      <c r="B1202" s="28" t="s">
        <v>346</v>
      </c>
      <c r="C1202" s="29" t="s">
        <v>290</v>
      </c>
      <c r="D1202" s="29" t="s">
        <v>87</v>
      </c>
      <c r="E1202" s="29" t="s">
        <v>614</v>
      </c>
      <c r="F1202" s="29" t="s">
        <v>30</v>
      </c>
      <c r="G1202" s="30">
        <v>550160</v>
      </c>
      <c r="H1202" s="30">
        <v>476560</v>
      </c>
      <c r="I1202" s="18">
        <f t="shared" si="189"/>
        <v>73600</v>
      </c>
    </row>
    <row r="1203" spans="1:9" s="19" customFormat="1">
      <c r="A1203" s="129" t="s">
        <v>31</v>
      </c>
      <c r="B1203" s="130" t="s">
        <v>346</v>
      </c>
      <c r="C1203" s="131" t="s">
        <v>290</v>
      </c>
      <c r="D1203" s="131" t="s">
        <v>87</v>
      </c>
      <c r="E1203" s="131" t="s">
        <v>614</v>
      </c>
      <c r="F1203" s="131" t="s">
        <v>32</v>
      </c>
      <c r="G1203" s="132">
        <f>G1204</f>
        <v>3000</v>
      </c>
      <c r="H1203" s="30">
        <v>143900</v>
      </c>
      <c r="I1203" s="18">
        <f t="shared" si="189"/>
        <v>-140900</v>
      </c>
    </row>
    <row r="1204" spans="1:9" s="19" customFormat="1">
      <c r="A1204" s="105" t="s">
        <v>35</v>
      </c>
      <c r="B1204" s="28" t="s">
        <v>346</v>
      </c>
      <c r="C1204" s="29" t="s">
        <v>290</v>
      </c>
      <c r="D1204" s="29" t="s">
        <v>87</v>
      </c>
      <c r="E1204" s="29" t="s">
        <v>614</v>
      </c>
      <c r="F1204" s="29" t="s">
        <v>36</v>
      </c>
      <c r="G1204" s="30">
        <v>3000</v>
      </c>
      <c r="H1204" s="36">
        <v>3833900</v>
      </c>
      <c r="I1204" s="18">
        <f t="shared" si="189"/>
        <v>-3830900</v>
      </c>
    </row>
    <row r="1205" spans="1:9" s="19" customFormat="1" ht="25.5">
      <c r="A1205" s="105" t="s">
        <v>37</v>
      </c>
      <c r="B1205" s="28" t="s">
        <v>346</v>
      </c>
      <c r="C1205" s="29" t="s">
        <v>290</v>
      </c>
      <c r="D1205" s="29" t="s">
        <v>87</v>
      </c>
      <c r="E1205" s="29" t="s">
        <v>615</v>
      </c>
      <c r="F1205" s="29" t="s">
        <v>9</v>
      </c>
      <c r="G1205" s="30">
        <f t="shared" ref="G1205" si="192">G1206</f>
        <v>8894460</v>
      </c>
      <c r="H1205" s="30">
        <v>3833900</v>
      </c>
      <c r="I1205" s="18">
        <f t="shared" si="189"/>
        <v>5060560</v>
      </c>
    </row>
    <row r="1206" spans="1:9" s="19" customFormat="1" ht="25.5">
      <c r="A1206" s="105" t="s">
        <v>20</v>
      </c>
      <c r="B1206" s="28" t="s">
        <v>346</v>
      </c>
      <c r="C1206" s="29" t="s">
        <v>290</v>
      </c>
      <c r="D1206" s="29" t="s">
        <v>87</v>
      </c>
      <c r="E1206" s="29" t="s">
        <v>615</v>
      </c>
      <c r="F1206" s="29" t="s">
        <v>21</v>
      </c>
      <c r="G1206" s="30">
        <f>G1207+G1208</f>
        <v>8894460</v>
      </c>
      <c r="H1206" s="36">
        <v>97000</v>
      </c>
      <c r="I1206" s="18">
        <f t="shared" si="189"/>
        <v>8797460</v>
      </c>
    </row>
    <row r="1207" spans="1:9" s="19" customFormat="1">
      <c r="A1207" s="105" t="s">
        <v>39</v>
      </c>
      <c r="B1207" s="28" t="s">
        <v>346</v>
      </c>
      <c r="C1207" s="29" t="s">
        <v>290</v>
      </c>
      <c r="D1207" s="29" t="s">
        <v>87</v>
      </c>
      <c r="E1207" s="29" t="s">
        <v>615</v>
      </c>
      <c r="F1207" s="29" t="s">
        <v>40</v>
      </c>
      <c r="G1207" s="30">
        <f>792776+6038604</f>
        <v>6831380</v>
      </c>
      <c r="H1207" s="30">
        <v>77000</v>
      </c>
      <c r="I1207" s="18">
        <f t="shared" si="189"/>
        <v>6754380</v>
      </c>
    </row>
    <row r="1208" spans="1:9" s="19" customFormat="1" ht="38.25">
      <c r="A1208" s="105" t="s">
        <v>25</v>
      </c>
      <c r="B1208" s="28" t="s">
        <v>346</v>
      </c>
      <c r="C1208" s="29" t="s">
        <v>290</v>
      </c>
      <c r="D1208" s="29" t="s">
        <v>87</v>
      </c>
      <c r="E1208" s="29" t="s">
        <v>615</v>
      </c>
      <c r="F1208" s="29" t="s">
        <v>26</v>
      </c>
      <c r="G1208" s="30">
        <v>2063080</v>
      </c>
      <c r="H1208" s="30">
        <v>20000</v>
      </c>
      <c r="I1208" s="18">
        <f t="shared" si="189"/>
        <v>2043080</v>
      </c>
    </row>
    <row r="1209" spans="1:9" s="19" customFormat="1" ht="25.5">
      <c r="A1209" s="105" t="s">
        <v>125</v>
      </c>
      <c r="B1209" s="28" t="s">
        <v>346</v>
      </c>
      <c r="C1209" s="29" t="s">
        <v>290</v>
      </c>
      <c r="D1209" s="29" t="s">
        <v>87</v>
      </c>
      <c r="E1209" s="29" t="s">
        <v>616</v>
      </c>
      <c r="F1209" s="29" t="s">
        <v>9</v>
      </c>
      <c r="G1209" s="30">
        <f>G1210+G1213</f>
        <v>10310140</v>
      </c>
      <c r="H1209" s="30">
        <v>29614210</v>
      </c>
      <c r="I1209" s="18">
        <f t="shared" si="189"/>
        <v>-19304070</v>
      </c>
    </row>
    <row r="1210" spans="1:9" s="19" customFormat="1">
      <c r="A1210" s="105" t="s">
        <v>127</v>
      </c>
      <c r="B1210" s="28" t="s">
        <v>346</v>
      </c>
      <c r="C1210" s="29" t="s">
        <v>290</v>
      </c>
      <c r="D1210" s="29" t="s">
        <v>87</v>
      </c>
      <c r="E1210" s="29" t="s">
        <v>616</v>
      </c>
      <c r="F1210" s="29" t="s">
        <v>128</v>
      </c>
      <c r="G1210" s="30">
        <f>G1211+G1212</f>
        <v>9170140</v>
      </c>
      <c r="H1210" s="30">
        <v>29614210</v>
      </c>
      <c r="I1210" s="18">
        <f t="shared" si="189"/>
        <v>-20444070</v>
      </c>
    </row>
    <row r="1211" spans="1:9" s="19" customFormat="1">
      <c r="A1211" s="105" t="s">
        <v>129</v>
      </c>
      <c r="B1211" s="28" t="s">
        <v>346</v>
      </c>
      <c r="C1211" s="29" t="s">
        <v>290</v>
      </c>
      <c r="D1211" s="29" t="s">
        <v>87</v>
      </c>
      <c r="E1211" s="29" t="s">
        <v>616</v>
      </c>
      <c r="F1211" s="29" t="s">
        <v>984</v>
      </c>
      <c r="G1211" s="30">
        <v>7043120</v>
      </c>
      <c r="H1211" s="30">
        <v>22659137</v>
      </c>
      <c r="I1211" s="18">
        <f t="shared" si="189"/>
        <v>-15616017</v>
      </c>
    </row>
    <row r="1212" spans="1:9" s="19" customFormat="1" ht="38.25">
      <c r="A1212" s="105" t="s">
        <v>131</v>
      </c>
      <c r="B1212" s="28" t="s">
        <v>346</v>
      </c>
      <c r="C1212" s="29" t="s">
        <v>290</v>
      </c>
      <c r="D1212" s="29" t="s">
        <v>87</v>
      </c>
      <c r="E1212" s="29" t="s">
        <v>616</v>
      </c>
      <c r="F1212" s="29" t="s">
        <v>986</v>
      </c>
      <c r="G1212" s="30">
        <v>2127020</v>
      </c>
      <c r="H1212" s="30">
        <v>6955073</v>
      </c>
      <c r="I1212" s="18">
        <f t="shared" si="189"/>
        <v>-4828053</v>
      </c>
    </row>
    <row r="1213" spans="1:9" s="19" customFormat="1" ht="25.5">
      <c r="A1213" s="105" t="s">
        <v>27</v>
      </c>
      <c r="B1213" s="28" t="s">
        <v>346</v>
      </c>
      <c r="C1213" s="29" t="s">
        <v>290</v>
      </c>
      <c r="D1213" s="29" t="s">
        <v>87</v>
      </c>
      <c r="E1213" s="29" t="s">
        <v>616</v>
      </c>
      <c r="F1213" s="29" t="s">
        <v>28</v>
      </c>
      <c r="G1213" s="30">
        <f>G1214</f>
        <v>1140000</v>
      </c>
      <c r="H1213" s="30">
        <v>1230820</v>
      </c>
      <c r="I1213" s="18">
        <f t="shared" si="189"/>
        <v>-90820</v>
      </c>
    </row>
    <row r="1214" spans="1:9" s="19" customFormat="1">
      <c r="A1214" s="105" t="s">
        <v>29</v>
      </c>
      <c r="B1214" s="28" t="s">
        <v>346</v>
      </c>
      <c r="C1214" s="29" t="s">
        <v>290</v>
      </c>
      <c r="D1214" s="29" t="s">
        <v>87</v>
      </c>
      <c r="E1214" s="29" t="s">
        <v>616</v>
      </c>
      <c r="F1214" s="29" t="s">
        <v>30</v>
      </c>
      <c r="G1214" s="30">
        <v>1140000</v>
      </c>
      <c r="H1214" s="36">
        <v>1137250</v>
      </c>
      <c r="I1214" s="18">
        <f t="shared" si="189"/>
        <v>2750</v>
      </c>
    </row>
    <row r="1215" spans="1:9" s="19" customFormat="1">
      <c r="A1215" s="129"/>
      <c r="B1215" s="130"/>
      <c r="C1215" s="131"/>
      <c r="D1215" s="131"/>
      <c r="E1215" s="131"/>
      <c r="F1215" s="131"/>
      <c r="G1215" s="132"/>
      <c r="H1215" s="30">
        <v>835164</v>
      </c>
      <c r="I1215" s="18">
        <f t="shared" si="189"/>
        <v>-835164</v>
      </c>
    </row>
    <row r="1216" spans="1:9" s="19" customFormat="1">
      <c r="A1216" s="103" t="s">
        <v>617</v>
      </c>
      <c r="B1216" s="16" t="s">
        <v>618</v>
      </c>
      <c r="C1216" s="17" t="s">
        <v>7</v>
      </c>
      <c r="D1216" s="17" t="s">
        <v>7</v>
      </c>
      <c r="E1216" s="17" t="s">
        <v>8</v>
      </c>
      <c r="F1216" s="17" t="s">
        <v>9</v>
      </c>
      <c r="G1216" s="18">
        <f>G1217+G1260+G1271+G1307</f>
        <v>181582520</v>
      </c>
      <c r="H1216" s="30">
        <v>38295</v>
      </c>
      <c r="I1216" s="18">
        <f t="shared" si="189"/>
        <v>181544225</v>
      </c>
    </row>
    <row r="1217" spans="1:9" s="19" customFormat="1">
      <c r="A1217" s="104" t="s">
        <v>10</v>
      </c>
      <c r="B1217" s="20" t="s">
        <v>618</v>
      </c>
      <c r="C1217" s="21" t="s">
        <v>11</v>
      </c>
      <c r="D1217" s="21" t="s">
        <v>7</v>
      </c>
      <c r="E1217" s="21" t="s">
        <v>8</v>
      </c>
      <c r="F1217" s="21" t="s">
        <v>9</v>
      </c>
      <c r="G1217" s="22">
        <f>G1218+G1244</f>
        <v>41155910</v>
      </c>
      <c r="H1217" s="30">
        <v>263791</v>
      </c>
      <c r="I1217" s="18">
        <f t="shared" si="189"/>
        <v>40892119</v>
      </c>
    </row>
    <row r="1218" spans="1:9" s="19" customFormat="1" ht="38.25">
      <c r="A1218" s="23" t="s">
        <v>74</v>
      </c>
      <c r="B1218" s="24" t="s">
        <v>618</v>
      </c>
      <c r="C1218" s="25" t="s">
        <v>11</v>
      </c>
      <c r="D1218" s="25" t="s">
        <v>75</v>
      </c>
      <c r="E1218" s="25" t="s">
        <v>8</v>
      </c>
      <c r="F1218" s="25" t="s">
        <v>9</v>
      </c>
      <c r="G1218" s="26">
        <f t="shared" ref="G1218:G1219" si="193">G1219</f>
        <v>40211160</v>
      </c>
      <c r="H1218" s="36">
        <v>93570</v>
      </c>
      <c r="I1218" s="18">
        <f t="shared" si="189"/>
        <v>40117590</v>
      </c>
    </row>
    <row r="1219" spans="1:9" s="19" customFormat="1" ht="25.5">
      <c r="A1219" s="33" t="s">
        <v>619</v>
      </c>
      <c r="B1219" s="34" t="s">
        <v>618</v>
      </c>
      <c r="C1219" s="35" t="s">
        <v>11</v>
      </c>
      <c r="D1219" s="35" t="s">
        <v>75</v>
      </c>
      <c r="E1219" s="35" t="s">
        <v>620</v>
      </c>
      <c r="F1219" s="35" t="s">
        <v>9</v>
      </c>
      <c r="G1219" s="36">
        <f t="shared" si="193"/>
        <v>40211160</v>
      </c>
      <c r="H1219" s="30">
        <v>93570</v>
      </c>
      <c r="I1219" s="18">
        <f t="shared" si="189"/>
        <v>40117590</v>
      </c>
    </row>
    <row r="1220" spans="1:9" s="19" customFormat="1" ht="25.5">
      <c r="A1220" s="33" t="s">
        <v>621</v>
      </c>
      <c r="B1220" s="34" t="s">
        <v>618</v>
      </c>
      <c r="C1220" s="35" t="s">
        <v>11</v>
      </c>
      <c r="D1220" s="35" t="s">
        <v>75</v>
      </c>
      <c r="E1220" s="35" t="s">
        <v>622</v>
      </c>
      <c r="F1220" s="35" t="s">
        <v>9</v>
      </c>
      <c r="G1220" s="36">
        <f>G1221+G1231+G1235+G1241</f>
        <v>40211160</v>
      </c>
      <c r="H1220" s="36">
        <v>72790</v>
      </c>
      <c r="I1220" s="18">
        <f t="shared" si="189"/>
        <v>40138370</v>
      </c>
    </row>
    <row r="1221" spans="1:9" s="19" customFormat="1" ht="25.5">
      <c r="A1221" s="105" t="s">
        <v>18</v>
      </c>
      <c r="B1221" s="34" t="s">
        <v>618</v>
      </c>
      <c r="C1221" s="35" t="s">
        <v>11</v>
      </c>
      <c r="D1221" s="35" t="s">
        <v>75</v>
      </c>
      <c r="E1221" s="35" t="s">
        <v>623</v>
      </c>
      <c r="F1221" s="35" t="s">
        <v>9</v>
      </c>
      <c r="G1221" s="36">
        <f>G1222+G1225+G1228</f>
        <v>3472261.2</v>
      </c>
      <c r="H1221" s="36">
        <v>72790</v>
      </c>
      <c r="I1221" s="18">
        <f t="shared" si="189"/>
        <v>3399471.2</v>
      </c>
    </row>
    <row r="1222" spans="1:9" s="19" customFormat="1" ht="25.5">
      <c r="A1222" s="129" t="s">
        <v>20</v>
      </c>
      <c r="B1222" s="130" t="s">
        <v>618</v>
      </c>
      <c r="C1222" s="131" t="s">
        <v>11</v>
      </c>
      <c r="D1222" s="131" t="s">
        <v>75</v>
      </c>
      <c r="E1222" s="131" t="s">
        <v>623</v>
      </c>
      <c r="F1222" s="131" t="s">
        <v>21</v>
      </c>
      <c r="G1222" s="132">
        <f>G1223+G1224</f>
        <v>620481.19999999995</v>
      </c>
      <c r="H1222" s="30">
        <v>72790</v>
      </c>
      <c r="I1222" s="18">
        <f t="shared" si="189"/>
        <v>547691.19999999995</v>
      </c>
    </row>
    <row r="1223" spans="1:9" s="19" customFormat="1" ht="25.5">
      <c r="A1223" s="129" t="s">
        <v>22</v>
      </c>
      <c r="B1223" s="130" t="s">
        <v>618</v>
      </c>
      <c r="C1223" s="131" t="s">
        <v>11</v>
      </c>
      <c r="D1223" s="131" t="s">
        <v>75</v>
      </c>
      <c r="E1223" s="131" t="s">
        <v>623</v>
      </c>
      <c r="F1223" s="131" t="s">
        <v>23</v>
      </c>
      <c r="G1223" s="132">
        <f>1751.67+474808.33</f>
        <v>476560</v>
      </c>
      <c r="H1223" s="26">
        <v>241950</v>
      </c>
      <c r="I1223" s="18">
        <f t="shared" si="189"/>
        <v>234610</v>
      </c>
    </row>
    <row r="1224" spans="1:9" s="19" customFormat="1" ht="38.25">
      <c r="A1224" s="129" t="s">
        <v>25</v>
      </c>
      <c r="B1224" s="130" t="s">
        <v>618</v>
      </c>
      <c r="C1224" s="131" t="s">
        <v>11</v>
      </c>
      <c r="D1224" s="131" t="s">
        <v>75</v>
      </c>
      <c r="E1224" s="131" t="s">
        <v>623</v>
      </c>
      <c r="F1224" s="131" t="s">
        <v>26</v>
      </c>
      <c r="G1224" s="132">
        <v>143921.20000000001</v>
      </c>
      <c r="H1224" s="36">
        <v>241950</v>
      </c>
      <c r="I1224" s="18">
        <f t="shared" si="189"/>
        <v>-98028.799999999988</v>
      </c>
    </row>
    <row r="1225" spans="1:9" s="19" customFormat="1" ht="25.5">
      <c r="A1225" s="129" t="s">
        <v>27</v>
      </c>
      <c r="B1225" s="130" t="s">
        <v>618</v>
      </c>
      <c r="C1225" s="131" t="s">
        <v>11</v>
      </c>
      <c r="D1225" s="131" t="s">
        <v>75</v>
      </c>
      <c r="E1225" s="131" t="s">
        <v>623</v>
      </c>
      <c r="F1225" s="131" t="s">
        <v>28</v>
      </c>
      <c r="G1225" s="132">
        <f>G1226+G1227</f>
        <v>2759411.8</v>
      </c>
      <c r="H1225" s="36">
        <v>241950</v>
      </c>
      <c r="I1225" s="18">
        <f t="shared" si="189"/>
        <v>2517461.7999999998</v>
      </c>
    </row>
    <row r="1226" spans="1:9" s="19" customFormat="1">
      <c r="A1226" s="129" t="s">
        <v>29</v>
      </c>
      <c r="B1226" s="130" t="s">
        <v>618</v>
      </c>
      <c r="C1226" s="131" t="s">
        <v>11</v>
      </c>
      <c r="D1226" s="131" t="s">
        <v>75</v>
      </c>
      <c r="E1226" s="131" t="s">
        <v>623</v>
      </c>
      <c r="F1226" s="131" t="s">
        <v>30</v>
      </c>
      <c r="G1226" s="132">
        <v>2259411.7999999998</v>
      </c>
      <c r="H1226" s="36">
        <v>241950</v>
      </c>
      <c r="I1226" s="18">
        <f t="shared" si="189"/>
        <v>2017461.7999999998</v>
      </c>
    </row>
    <row r="1227" spans="1:9" s="19" customFormat="1">
      <c r="A1227" s="129" t="s">
        <v>977</v>
      </c>
      <c r="B1227" s="130" t="s">
        <v>618</v>
      </c>
      <c r="C1227" s="131" t="s">
        <v>11</v>
      </c>
      <c r="D1227" s="131" t="s">
        <v>75</v>
      </c>
      <c r="E1227" s="131" t="s">
        <v>623</v>
      </c>
      <c r="F1227" s="131">
        <v>247</v>
      </c>
      <c r="G1227" s="132">
        <v>500000</v>
      </c>
      <c r="H1227" s="36">
        <v>200000</v>
      </c>
      <c r="I1227" s="18">
        <f t="shared" si="189"/>
        <v>300000</v>
      </c>
    </row>
    <row r="1228" spans="1:9" s="19" customFormat="1">
      <c r="A1228" s="129" t="s">
        <v>31</v>
      </c>
      <c r="B1228" s="130" t="s">
        <v>618</v>
      </c>
      <c r="C1228" s="131" t="s">
        <v>11</v>
      </c>
      <c r="D1228" s="131" t="s">
        <v>75</v>
      </c>
      <c r="E1228" s="131" t="s">
        <v>623</v>
      </c>
      <c r="F1228" s="131" t="s">
        <v>32</v>
      </c>
      <c r="G1228" s="132">
        <f>G1229+G1230</f>
        <v>92368.2</v>
      </c>
      <c r="H1228" s="36">
        <v>200000</v>
      </c>
      <c r="I1228" s="18">
        <f t="shared" si="189"/>
        <v>-107631.8</v>
      </c>
    </row>
    <row r="1229" spans="1:9" s="19" customFormat="1">
      <c r="A1229" s="129" t="s">
        <v>33</v>
      </c>
      <c r="B1229" s="130" t="s">
        <v>618</v>
      </c>
      <c r="C1229" s="131" t="s">
        <v>11</v>
      </c>
      <c r="D1229" s="131" t="s">
        <v>75</v>
      </c>
      <c r="E1229" s="131" t="s">
        <v>623</v>
      </c>
      <c r="F1229" s="131" t="s">
        <v>34</v>
      </c>
      <c r="G1229" s="132">
        <v>75941</v>
      </c>
      <c r="H1229" s="30">
        <v>200000</v>
      </c>
      <c r="I1229" s="18">
        <f t="shared" si="189"/>
        <v>-124059</v>
      </c>
    </row>
    <row r="1230" spans="1:9" s="19" customFormat="1">
      <c r="A1230" s="129" t="s">
        <v>35</v>
      </c>
      <c r="B1230" s="130" t="s">
        <v>618</v>
      </c>
      <c r="C1230" s="131" t="s">
        <v>11</v>
      </c>
      <c r="D1230" s="131" t="s">
        <v>75</v>
      </c>
      <c r="E1230" s="131" t="s">
        <v>623</v>
      </c>
      <c r="F1230" s="131" t="s">
        <v>36</v>
      </c>
      <c r="G1230" s="132">
        <v>16427.2</v>
      </c>
      <c r="H1230" s="30">
        <v>41950</v>
      </c>
      <c r="I1230" s="18">
        <f t="shared" si="189"/>
        <v>-25522.799999999999</v>
      </c>
    </row>
    <row r="1231" spans="1:9" s="19" customFormat="1" ht="25.5">
      <c r="A1231" s="129" t="s">
        <v>37</v>
      </c>
      <c r="B1231" s="130" t="s">
        <v>618</v>
      </c>
      <c r="C1231" s="131" t="s">
        <v>11</v>
      </c>
      <c r="D1231" s="131" t="s">
        <v>75</v>
      </c>
      <c r="E1231" s="131" t="s">
        <v>624</v>
      </c>
      <c r="F1231" s="131" t="s">
        <v>9</v>
      </c>
      <c r="G1231" s="132">
        <f>G1232</f>
        <v>35213978.799999997</v>
      </c>
      <c r="H1231" s="30">
        <v>41950</v>
      </c>
      <c r="I1231" s="18">
        <f t="shared" si="189"/>
        <v>35172028.799999997</v>
      </c>
    </row>
    <row r="1232" spans="1:9" s="19" customFormat="1" ht="25.5">
      <c r="A1232" s="129" t="s">
        <v>20</v>
      </c>
      <c r="B1232" s="130" t="s">
        <v>618</v>
      </c>
      <c r="C1232" s="131" t="s">
        <v>11</v>
      </c>
      <c r="D1232" s="131" t="s">
        <v>75</v>
      </c>
      <c r="E1232" s="131" t="s">
        <v>624</v>
      </c>
      <c r="F1232" s="131" t="s">
        <v>21</v>
      </c>
      <c r="G1232" s="132">
        <f>G1233+G1234</f>
        <v>35213978.799999997</v>
      </c>
      <c r="H1232" s="30">
        <v>41950</v>
      </c>
      <c r="I1232" s="18">
        <f t="shared" si="189"/>
        <v>35172028.799999997</v>
      </c>
    </row>
    <row r="1233" spans="1:9" s="19" customFormat="1">
      <c r="A1233" s="129" t="s">
        <v>39</v>
      </c>
      <c r="B1233" s="130" t="s">
        <v>618</v>
      </c>
      <c r="C1233" s="131" t="s">
        <v>11</v>
      </c>
      <c r="D1233" s="131" t="s">
        <v>75</v>
      </c>
      <c r="E1233" s="131" t="s">
        <v>624</v>
      </c>
      <c r="F1233" s="131" t="s">
        <v>40</v>
      </c>
      <c r="G1233" s="132">
        <f>8151547+18664518+80000+150000</f>
        <v>27046065</v>
      </c>
      <c r="H1233" s="22">
        <v>99080626.569999993</v>
      </c>
      <c r="I1233" s="18">
        <f t="shared" si="189"/>
        <v>-72034561.569999993</v>
      </c>
    </row>
    <row r="1234" spans="1:9" s="19" customFormat="1" ht="38.25">
      <c r="A1234" s="129" t="s">
        <v>25</v>
      </c>
      <c r="B1234" s="130" t="s">
        <v>618</v>
      </c>
      <c r="C1234" s="131" t="s">
        <v>11</v>
      </c>
      <c r="D1234" s="131" t="s">
        <v>75</v>
      </c>
      <c r="E1234" s="131" t="s">
        <v>624</v>
      </c>
      <c r="F1234" s="131" t="s">
        <v>26</v>
      </c>
      <c r="G1234" s="132">
        <f>8167911.62+2.18</f>
        <v>8167913.7999999998</v>
      </c>
      <c r="H1234" s="26">
        <v>99080626.569999993</v>
      </c>
      <c r="I1234" s="18">
        <f t="shared" si="189"/>
        <v>-90912712.769999996</v>
      </c>
    </row>
    <row r="1235" spans="1:9" s="19" customFormat="1" ht="25.5">
      <c r="A1235" s="105" t="s">
        <v>407</v>
      </c>
      <c r="B1235" s="34" t="s">
        <v>618</v>
      </c>
      <c r="C1235" s="35" t="s">
        <v>11</v>
      </c>
      <c r="D1235" s="35" t="s">
        <v>75</v>
      </c>
      <c r="E1235" s="35" t="s">
        <v>625</v>
      </c>
      <c r="F1235" s="35" t="s">
        <v>9</v>
      </c>
      <c r="G1235" s="30">
        <f>G1236+G1239</f>
        <v>1448920</v>
      </c>
      <c r="H1235" s="36">
        <v>99080626.569999993</v>
      </c>
      <c r="I1235" s="18">
        <f t="shared" si="189"/>
        <v>-97631706.569999993</v>
      </c>
    </row>
    <row r="1236" spans="1:9" s="19" customFormat="1" ht="25.5">
      <c r="A1236" s="129" t="s">
        <v>20</v>
      </c>
      <c r="B1236" s="130" t="s">
        <v>618</v>
      </c>
      <c r="C1236" s="131" t="s">
        <v>11</v>
      </c>
      <c r="D1236" s="131" t="s">
        <v>75</v>
      </c>
      <c r="E1236" s="131" t="s">
        <v>625</v>
      </c>
      <c r="F1236" s="131" t="s">
        <v>21</v>
      </c>
      <c r="G1236" s="132">
        <f>G1237+G1238</f>
        <v>1354850</v>
      </c>
      <c r="H1236" s="36">
        <v>99080626.569999993</v>
      </c>
      <c r="I1236" s="18">
        <f t="shared" si="189"/>
        <v>-97725776.569999993</v>
      </c>
    </row>
    <row r="1237" spans="1:9" s="19" customFormat="1">
      <c r="A1237" s="129" t="s">
        <v>39</v>
      </c>
      <c r="B1237" s="130" t="s">
        <v>618</v>
      </c>
      <c r="C1237" s="131" t="s">
        <v>11</v>
      </c>
      <c r="D1237" s="131" t="s">
        <v>75</v>
      </c>
      <c r="E1237" s="131" t="s">
        <v>625</v>
      </c>
      <c r="F1237" s="131" t="s">
        <v>40</v>
      </c>
      <c r="G1237" s="132">
        <f>995694+6000+600+38295</f>
        <v>1040589</v>
      </c>
      <c r="H1237" s="36">
        <v>99080626.569999993</v>
      </c>
      <c r="I1237" s="18">
        <f t="shared" si="189"/>
        <v>-98040037.569999993</v>
      </c>
    </row>
    <row r="1238" spans="1:9" s="54" customFormat="1" ht="38.25">
      <c r="A1238" s="129" t="s">
        <v>25</v>
      </c>
      <c r="B1238" s="130" t="s">
        <v>618</v>
      </c>
      <c r="C1238" s="131" t="s">
        <v>11</v>
      </c>
      <c r="D1238" s="131" t="s">
        <v>75</v>
      </c>
      <c r="E1238" s="131" t="s">
        <v>625</v>
      </c>
      <c r="F1238" s="131" t="s">
        <v>26</v>
      </c>
      <c r="G1238" s="132">
        <f>302696+11565</f>
        <v>314261</v>
      </c>
      <c r="H1238" s="30">
        <v>9279760</v>
      </c>
      <c r="I1238" s="18">
        <f t="shared" si="189"/>
        <v>-8965499</v>
      </c>
    </row>
    <row r="1239" spans="1:9" s="54" customFormat="1" ht="25.5">
      <c r="A1239" s="129" t="s">
        <v>27</v>
      </c>
      <c r="B1239" s="130" t="s">
        <v>618</v>
      </c>
      <c r="C1239" s="131" t="s">
        <v>11</v>
      </c>
      <c r="D1239" s="131" t="s">
        <v>75</v>
      </c>
      <c r="E1239" s="131" t="s">
        <v>625</v>
      </c>
      <c r="F1239" s="131" t="s">
        <v>28</v>
      </c>
      <c r="G1239" s="132">
        <f>G1240</f>
        <v>94070</v>
      </c>
      <c r="H1239" s="30">
        <v>9279760</v>
      </c>
      <c r="I1239" s="18">
        <f t="shared" si="189"/>
        <v>-9185690</v>
      </c>
    </row>
    <row r="1240" spans="1:9" s="54" customFormat="1">
      <c r="A1240" s="129" t="s">
        <v>29</v>
      </c>
      <c r="B1240" s="130" t="s">
        <v>618</v>
      </c>
      <c r="C1240" s="131" t="s">
        <v>11</v>
      </c>
      <c r="D1240" s="131" t="s">
        <v>75</v>
      </c>
      <c r="E1240" s="131" t="s">
        <v>625</v>
      </c>
      <c r="F1240" s="131" t="s">
        <v>30</v>
      </c>
      <c r="G1240" s="132">
        <f>30000+10000+25000+29070</f>
        <v>94070</v>
      </c>
      <c r="H1240" s="30">
        <v>9279760</v>
      </c>
      <c r="I1240" s="18">
        <f t="shared" si="189"/>
        <v>-9185690</v>
      </c>
    </row>
    <row r="1241" spans="1:9" s="19" customFormat="1" ht="25.5">
      <c r="A1241" s="129" t="s">
        <v>626</v>
      </c>
      <c r="B1241" s="130" t="s">
        <v>618</v>
      </c>
      <c r="C1241" s="131" t="s">
        <v>11</v>
      </c>
      <c r="D1241" s="131" t="s">
        <v>75</v>
      </c>
      <c r="E1241" s="131" t="s">
        <v>627</v>
      </c>
      <c r="F1241" s="131" t="s">
        <v>9</v>
      </c>
      <c r="G1241" s="132">
        <f t="shared" ref="G1241" si="194">G1242</f>
        <v>76000</v>
      </c>
      <c r="H1241" s="30">
        <v>66882520</v>
      </c>
      <c r="I1241" s="18">
        <f t="shared" si="189"/>
        <v>-66806520</v>
      </c>
    </row>
    <row r="1242" spans="1:9" s="19" customFormat="1" ht="25.5">
      <c r="A1242" s="129" t="s">
        <v>27</v>
      </c>
      <c r="B1242" s="130" t="s">
        <v>618</v>
      </c>
      <c r="C1242" s="131" t="s">
        <v>11</v>
      </c>
      <c r="D1242" s="131" t="s">
        <v>75</v>
      </c>
      <c r="E1242" s="131" t="s">
        <v>627</v>
      </c>
      <c r="F1242" s="131" t="s">
        <v>28</v>
      </c>
      <c r="G1242" s="132">
        <f>G1243</f>
        <v>76000</v>
      </c>
      <c r="H1242" s="30">
        <v>66882520</v>
      </c>
      <c r="I1242" s="18">
        <f t="shared" si="189"/>
        <v>-66806520</v>
      </c>
    </row>
    <row r="1243" spans="1:9" s="19" customFormat="1">
      <c r="A1243" s="129" t="s">
        <v>29</v>
      </c>
      <c r="B1243" s="130" t="s">
        <v>618</v>
      </c>
      <c r="C1243" s="131" t="s">
        <v>11</v>
      </c>
      <c r="D1243" s="131" t="s">
        <v>75</v>
      </c>
      <c r="E1243" s="131" t="s">
        <v>627</v>
      </c>
      <c r="F1243" s="131" t="s">
        <v>30</v>
      </c>
      <c r="G1243" s="132">
        <f>45000+5000+26000</f>
        <v>76000</v>
      </c>
      <c r="H1243" s="30">
        <v>66882520</v>
      </c>
      <c r="I1243" s="18">
        <f t="shared" si="189"/>
        <v>-66806520</v>
      </c>
    </row>
    <row r="1244" spans="1:9" s="19" customFormat="1">
      <c r="A1244" s="23" t="s">
        <v>49</v>
      </c>
      <c r="B1244" s="24" t="s">
        <v>618</v>
      </c>
      <c r="C1244" s="25" t="s">
        <v>11</v>
      </c>
      <c r="D1244" s="25" t="s">
        <v>50</v>
      </c>
      <c r="E1244" s="25" t="s">
        <v>8</v>
      </c>
      <c r="F1244" s="25" t="s">
        <v>9</v>
      </c>
      <c r="G1244" s="26">
        <f>G1245+G1255</f>
        <v>944750</v>
      </c>
      <c r="H1244" s="36">
        <v>2773000</v>
      </c>
      <c r="I1244" s="18">
        <f t="shared" si="189"/>
        <v>-1828250</v>
      </c>
    </row>
    <row r="1245" spans="1:9" s="19" customFormat="1" ht="38.25">
      <c r="A1245" s="27" t="s">
        <v>237</v>
      </c>
      <c r="B1245" s="34" t="s">
        <v>618</v>
      </c>
      <c r="C1245" s="35" t="s">
        <v>11</v>
      </c>
      <c r="D1245" s="35" t="s">
        <v>50</v>
      </c>
      <c r="E1245" s="35" t="s">
        <v>238</v>
      </c>
      <c r="F1245" s="35" t="s">
        <v>9</v>
      </c>
      <c r="G1245" s="36">
        <f t="shared" ref="G1245:G1248" si="195">G1246</f>
        <v>244750</v>
      </c>
      <c r="H1245" s="44"/>
      <c r="I1245" s="18">
        <f t="shared" si="189"/>
        <v>244750</v>
      </c>
    </row>
    <row r="1246" spans="1:9" s="19" customFormat="1" ht="51">
      <c r="A1246" s="27" t="s">
        <v>239</v>
      </c>
      <c r="B1246" s="28" t="s">
        <v>618</v>
      </c>
      <c r="C1246" s="35" t="s">
        <v>11</v>
      </c>
      <c r="D1246" s="35" t="s">
        <v>50</v>
      </c>
      <c r="E1246" s="35" t="s">
        <v>240</v>
      </c>
      <c r="F1246" s="35" t="s">
        <v>9</v>
      </c>
      <c r="G1246" s="36">
        <f t="shared" si="195"/>
        <v>244750</v>
      </c>
      <c r="H1246" s="30">
        <v>555000</v>
      </c>
      <c r="I1246" s="18">
        <f t="shared" si="189"/>
        <v>-310250</v>
      </c>
    </row>
    <row r="1247" spans="1:9" s="19" customFormat="1" ht="38.25">
      <c r="A1247" s="105" t="s">
        <v>241</v>
      </c>
      <c r="B1247" s="28" t="s">
        <v>618</v>
      </c>
      <c r="C1247" s="35" t="s">
        <v>11</v>
      </c>
      <c r="D1247" s="35" t="s">
        <v>50</v>
      </c>
      <c r="E1247" s="35" t="s">
        <v>265</v>
      </c>
      <c r="F1247" s="35" t="s">
        <v>9</v>
      </c>
      <c r="G1247" s="36">
        <f>G1248+G1252</f>
        <v>244750</v>
      </c>
      <c r="H1247" s="30">
        <v>2218000</v>
      </c>
      <c r="I1247" s="18">
        <f t="shared" ref="I1247:I1310" si="196">G1247-H1247</f>
        <v>-1973250</v>
      </c>
    </row>
    <row r="1248" spans="1:9" s="19" customFormat="1" ht="25.5">
      <c r="A1248" s="105" t="s">
        <v>628</v>
      </c>
      <c r="B1248" s="28" t="s">
        <v>618</v>
      </c>
      <c r="C1248" s="35" t="s">
        <v>11</v>
      </c>
      <c r="D1248" s="35" t="s">
        <v>50</v>
      </c>
      <c r="E1248" s="35" t="s">
        <v>948</v>
      </c>
      <c r="F1248" s="35" t="s">
        <v>9</v>
      </c>
      <c r="G1248" s="36">
        <f t="shared" si="195"/>
        <v>200000</v>
      </c>
      <c r="H1248" s="36">
        <v>2773000</v>
      </c>
      <c r="I1248" s="18">
        <f t="shared" si="196"/>
        <v>-2573000</v>
      </c>
    </row>
    <row r="1249" spans="1:9" s="19" customFormat="1" ht="25.5">
      <c r="A1249" s="129" t="s">
        <v>27</v>
      </c>
      <c r="B1249" s="130" t="s">
        <v>618</v>
      </c>
      <c r="C1249" s="131" t="s">
        <v>11</v>
      </c>
      <c r="D1249" s="131" t="s">
        <v>50</v>
      </c>
      <c r="E1249" s="131" t="s">
        <v>948</v>
      </c>
      <c r="F1249" s="131" t="s">
        <v>28</v>
      </c>
      <c r="G1249" s="132">
        <f>G1250+G1251</f>
        <v>200000</v>
      </c>
      <c r="H1249" s="30">
        <v>2773000</v>
      </c>
      <c r="I1249" s="18">
        <f t="shared" si="196"/>
        <v>-2573000</v>
      </c>
    </row>
    <row r="1250" spans="1:9" s="19" customFormat="1">
      <c r="A1250" s="105" t="s">
        <v>29</v>
      </c>
      <c r="B1250" s="28" t="s">
        <v>618</v>
      </c>
      <c r="C1250" s="35" t="s">
        <v>11</v>
      </c>
      <c r="D1250" s="35" t="s">
        <v>50</v>
      </c>
      <c r="E1250" s="35" t="s">
        <v>948</v>
      </c>
      <c r="F1250" s="35" t="s">
        <v>30</v>
      </c>
      <c r="G1250" s="36">
        <f>5000+120000</f>
        <v>125000</v>
      </c>
      <c r="H1250" s="36">
        <v>20145346.57</v>
      </c>
      <c r="I1250" s="18">
        <f t="shared" si="196"/>
        <v>-20020346.57</v>
      </c>
    </row>
    <row r="1251" spans="1:9" s="19" customFormat="1">
      <c r="A1251" s="105" t="s">
        <v>977</v>
      </c>
      <c r="B1251" s="28" t="s">
        <v>618</v>
      </c>
      <c r="C1251" s="35" t="s">
        <v>11</v>
      </c>
      <c r="D1251" s="35" t="s">
        <v>50</v>
      </c>
      <c r="E1251" s="35" t="s">
        <v>948</v>
      </c>
      <c r="F1251" s="35" t="s">
        <v>978</v>
      </c>
      <c r="G1251" s="36">
        <f>45000+30000</f>
        <v>75000</v>
      </c>
      <c r="H1251" s="44"/>
      <c r="I1251" s="18">
        <f t="shared" si="196"/>
        <v>75000</v>
      </c>
    </row>
    <row r="1252" spans="1:9" s="19" customFormat="1" ht="25.5">
      <c r="A1252" s="105" t="s">
        <v>245</v>
      </c>
      <c r="B1252" s="28" t="s">
        <v>618</v>
      </c>
      <c r="C1252" s="35" t="s">
        <v>11</v>
      </c>
      <c r="D1252" s="35" t="s">
        <v>50</v>
      </c>
      <c r="E1252" s="35" t="s">
        <v>895</v>
      </c>
      <c r="F1252" s="35" t="s">
        <v>9</v>
      </c>
      <c r="G1252" s="36">
        <f t="shared" ref="G1252:G1257" si="197">G1253</f>
        <v>44750</v>
      </c>
      <c r="H1252" s="30">
        <v>9066346.5700000003</v>
      </c>
      <c r="I1252" s="18">
        <f t="shared" si="196"/>
        <v>-9021596.5700000003</v>
      </c>
    </row>
    <row r="1253" spans="1:9" s="19" customFormat="1" ht="25.5">
      <c r="A1253" s="105" t="s">
        <v>27</v>
      </c>
      <c r="B1253" s="28" t="s">
        <v>618</v>
      </c>
      <c r="C1253" s="35" t="s">
        <v>11</v>
      </c>
      <c r="D1253" s="35" t="s">
        <v>50</v>
      </c>
      <c r="E1253" s="35" t="s">
        <v>895</v>
      </c>
      <c r="F1253" s="35" t="s">
        <v>28</v>
      </c>
      <c r="G1253" s="36">
        <f>G1254</f>
        <v>44750</v>
      </c>
      <c r="H1253" s="30">
        <v>11079000</v>
      </c>
      <c r="I1253" s="18">
        <f t="shared" si="196"/>
        <v>-11034250</v>
      </c>
    </row>
    <row r="1254" spans="1:9" s="19" customFormat="1">
      <c r="A1254" s="105" t="s">
        <v>29</v>
      </c>
      <c r="B1254" s="28" t="s">
        <v>618</v>
      </c>
      <c r="C1254" s="35" t="s">
        <v>11</v>
      </c>
      <c r="D1254" s="35" t="s">
        <v>50</v>
      </c>
      <c r="E1254" s="35" t="s">
        <v>895</v>
      </c>
      <c r="F1254" s="35" t="s">
        <v>30</v>
      </c>
      <c r="G1254" s="36">
        <v>44750</v>
      </c>
      <c r="H1254" s="36">
        <v>20145346.57</v>
      </c>
      <c r="I1254" s="18">
        <f t="shared" si="196"/>
        <v>-20100596.57</v>
      </c>
    </row>
    <row r="1255" spans="1:9" s="19" customFormat="1" ht="38.25">
      <c r="A1255" s="105" t="s">
        <v>54</v>
      </c>
      <c r="B1255" s="28" t="s">
        <v>618</v>
      </c>
      <c r="C1255" s="35" t="s">
        <v>11</v>
      </c>
      <c r="D1255" s="35" t="s">
        <v>50</v>
      </c>
      <c r="E1255" s="35" t="s">
        <v>55</v>
      </c>
      <c r="F1255" s="35" t="s">
        <v>9</v>
      </c>
      <c r="G1255" s="36">
        <f t="shared" si="197"/>
        <v>700000</v>
      </c>
      <c r="H1255" s="30">
        <v>20145346.57</v>
      </c>
      <c r="I1255" s="18">
        <f t="shared" si="196"/>
        <v>-19445346.57</v>
      </c>
    </row>
    <row r="1256" spans="1:9" s="19" customFormat="1">
      <c r="A1256" s="105" t="s">
        <v>56</v>
      </c>
      <c r="B1256" s="28" t="s">
        <v>618</v>
      </c>
      <c r="C1256" s="35" t="s">
        <v>11</v>
      </c>
      <c r="D1256" s="35" t="s">
        <v>50</v>
      </c>
      <c r="E1256" s="35" t="s">
        <v>57</v>
      </c>
      <c r="F1256" s="35" t="s">
        <v>9</v>
      </c>
      <c r="G1256" s="36">
        <f t="shared" si="197"/>
        <v>700000</v>
      </c>
      <c r="H1256" s="22">
        <v>41006153.43</v>
      </c>
      <c r="I1256" s="18">
        <f t="shared" si="196"/>
        <v>-40306153.43</v>
      </c>
    </row>
    <row r="1257" spans="1:9" s="19" customFormat="1" ht="51">
      <c r="A1257" s="105" t="s">
        <v>1027</v>
      </c>
      <c r="B1257" s="28" t="s">
        <v>618</v>
      </c>
      <c r="C1257" s="35" t="s">
        <v>11</v>
      </c>
      <c r="D1257" s="35" t="s">
        <v>50</v>
      </c>
      <c r="E1257" s="35" t="s">
        <v>1028</v>
      </c>
      <c r="F1257" s="35" t="s">
        <v>9</v>
      </c>
      <c r="G1257" s="36">
        <f t="shared" si="197"/>
        <v>700000</v>
      </c>
      <c r="H1257" s="26">
        <v>1714000</v>
      </c>
      <c r="I1257" s="18">
        <f t="shared" si="196"/>
        <v>-1014000</v>
      </c>
    </row>
    <row r="1258" spans="1:9" s="19" customFormat="1" ht="25.5">
      <c r="A1258" s="105" t="s">
        <v>27</v>
      </c>
      <c r="B1258" s="28" t="s">
        <v>618</v>
      </c>
      <c r="C1258" s="35" t="s">
        <v>11</v>
      </c>
      <c r="D1258" s="35" t="s">
        <v>50</v>
      </c>
      <c r="E1258" s="35" t="s">
        <v>1028</v>
      </c>
      <c r="F1258" s="35" t="s">
        <v>28</v>
      </c>
      <c r="G1258" s="36">
        <f>G1259</f>
        <v>700000</v>
      </c>
      <c r="H1258" s="36">
        <v>1714000</v>
      </c>
      <c r="I1258" s="18">
        <f t="shared" si="196"/>
        <v>-1014000</v>
      </c>
    </row>
    <row r="1259" spans="1:9" s="19" customFormat="1">
      <c r="A1259" s="105" t="s">
        <v>29</v>
      </c>
      <c r="B1259" s="28" t="s">
        <v>618</v>
      </c>
      <c r="C1259" s="35" t="s">
        <v>11</v>
      </c>
      <c r="D1259" s="35" t="s">
        <v>50</v>
      </c>
      <c r="E1259" s="35" t="s">
        <v>1028</v>
      </c>
      <c r="F1259" s="35" t="s">
        <v>30</v>
      </c>
      <c r="G1259" s="36">
        <v>700000</v>
      </c>
      <c r="H1259" s="36">
        <v>1714000</v>
      </c>
      <c r="I1259" s="18">
        <f t="shared" si="196"/>
        <v>-1014000</v>
      </c>
    </row>
    <row r="1260" spans="1:9" s="19" customFormat="1">
      <c r="A1260" s="104" t="s">
        <v>182</v>
      </c>
      <c r="B1260" s="20" t="s">
        <v>618</v>
      </c>
      <c r="C1260" s="21" t="s">
        <v>75</v>
      </c>
      <c r="D1260" s="21" t="s">
        <v>7</v>
      </c>
      <c r="E1260" s="21" t="s">
        <v>8</v>
      </c>
      <c r="F1260" s="21" t="s">
        <v>9</v>
      </c>
      <c r="G1260" s="22">
        <f t="shared" ref="G1260:G1262" si="198">G1261</f>
        <v>89430290</v>
      </c>
      <c r="H1260" s="36">
        <v>1714000</v>
      </c>
      <c r="I1260" s="18">
        <f t="shared" si="196"/>
        <v>87716290</v>
      </c>
    </row>
    <row r="1261" spans="1:9" s="19" customFormat="1">
      <c r="A1261" s="23" t="s">
        <v>629</v>
      </c>
      <c r="B1261" s="24" t="s">
        <v>618</v>
      </c>
      <c r="C1261" s="25" t="s">
        <v>75</v>
      </c>
      <c r="D1261" s="25" t="s">
        <v>392</v>
      </c>
      <c r="E1261" s="25" t="s">
        <v>8</v>
      </c>
      <c r="F1261" s="25" t="s">
        <v>9</v>
      </c>
      <c r="G1261" s="26">
        <f>G1262</f>
        <v>89430290</v>
      </c>
      <c r="H1261" s="36">
        <v>1714000</v>
      </c>
      <c r="I1261" s="18">
        <f t="shared" si="196"/>
        <v>87716290</v>
      </c>
    </row>
    <row r="1262" spans="1:9" s="19" customFormat="1" ht="38.25">
      <c r="A1262" s="49" t="s">
        <v>442</v>
      </c>
      <c r="B1262" s="34" t="s">
        <v>618</v>
      </c>
      <c r="C1262" s="35" t="s">
        <v>75</v>
      </c>
      <c r="D1262" s="35" t="s">
        <v>392</v>
      </c>
      <c r="E1262" s="35" t="s">
        <v>443</v>
      </c>
      <c r="F1262" s="35" t="s">
        <v>9</v>
      </c>
      <c r="G1262" s="36">
        <f t="shared" si="198"/>
        <v>89430290</v>
      </c>
      <c r="H1262" s="36">
        <v>1714000</v>
      </c>
      <c r="I1262" s="18">
        <f t="shared" si="196"/>
        <v>87716290</v>
      </c>
    </row>
    <row r="1263" spans="1:9" s="19" customFormat="1" ht="38.25">
      <c r="A1263" s="33" t="s">
        <v>630</v>
      </c>
      <c r="B1263" s="34" t="s">
        <v>618</v>
      </c>
      <c r="C1263" s="35" t="s">
        <v>75</v>
      </c>
      <c r="D1263" s="35" t="s">
        <v>392</v>
      </c>
      <c r="E1263" s="35" t="s">
        <v>631</v>
      </c>
      <c r="F1263" s="35" t="s">
        <v>9</v>
      </c>
      <c r="G1263" s="36">
        <f>G1264</f>
        <v>89430290</v>
      </c>
      <c r="H1263" s="30">
        <v>614000</v>
      </c>
      <c r="I1263" s="18">
        <f t="shared" si="196"/>
        <v>88816290</v>
      </c>
    </row>
    <row r="1264" spans="1:9" s="19" customFormat="1" ht="38.25">
      <c r="A1264" s="33" t="s">
        <v>632</v>
      </c>
      <c r="B1264" s="34" t="s">
        <v>618</v>
      </c>
      <c r="C1264" s="35" t="s">
        <v>75</v>
      </c>
      <c r="D1264" s="35" t="s">
        <v>392</v>
      </c>
      <c r="E1264" s="35" t="s">
        <v>633</v>
      </c>
      <c r="F1264" s="35" t="s">
        <v>9</v>
      </c>
      <c r="G1264" s="36">
        <f>G1268+G1265</f>
        <v>89430290</v>
      </c>
      <c r="H1264" s="30">
        <v>1100000</v>
      </c>
      <c r="I1264" s="18">
        <f t="shared" si="196"/>
        <v>88330290</v>
      </c>
    </row>
    <row r="1265" spans="1:9" s="19" customFormat="1" ht="25.5">
      <c r="A1265" s="105" t="s">
        <v>634</v>
      </c>
      <c r="B1265" s="28" t="s">
        <v>618</v>
      </c>
      <c r="C1265" s="29" t="s">
        <v>75</v>
      </c>
      <c r="D1265" s="29" t="s">
        <v>392</v>
      </c>
      <c r="E1265" s="29" t="s">
        <v>635</v>
      </c>
      <c r="F1265" s="29" t="s">
        <v>9</v>
      </c>
      <c r="G1265" s="30">
        <f t="shared" ref="G1265" si="199">G1266</f>
        <v>12547770</v>
      </c>
      <c r="H1265" s="26">
        <v>39292153.43</v>
      </c>
      <c r="I1265" s="18">
        <f t="shared" si="196"/>
        <v>-26744383.43</v>
      </c>
    </row>
    <row r="1266" spans="1:9" s="19" customFormat="1" ht="25.5">
      <c r="A1266" s="129" t="s">
        <v>27</v>
      </c>
      <c r="B1266" s="130" t="s">
        <v>618</v>
      </c>
      <c r="C1266" s="131" t="s">
        <v>75</v>
      </c>
      <c r="D1266" s="131" t="s">
        <v>392</v>
      </c>
      <c r="E1266" s="131" t="s">
        <v>635</v>
      </c>
      <c r="F1266" s="131" t="s">
        <v>28</v>
      </c>
      <c r="G1266" s="132">
        <f>G1267</f>
        <v>12547770</v>
      </c>
      <c r="H1266" s="36">
        <v>39292153.43</v>
      </c>
      <c r="I1266" s="18">
        <f t="shared" si="196"/>
        <v>-26744383.43</v>
      </c>
    </row>
    <row r="1267" spans="1:9" s="19" customFormat="1">
      <c r="A1267" s="105" t="s">
        <v>29</v>
      </c>
      <c r="B1267" s="28" t="s">
        <v>618</v>
      </c>
      <c r="C1267" s="29" t="s">
        <v>75</v>
      </c>
      <c r="D1267" s="29" t="s">
        <v>392</v>
      </c>
      <c r="E1267" s="29" t="s">
        <v>635</v>
      </c>
      <c r="F1267" s="29" t="s">
        <v>30</v>
      </c>
      <c r="G1267" s="30">
        <v>12547770</v>
      </c>
      <c r="H1267" s="36">
        <v>39292153.43</v>
      </c>
      <c r="I1267" s="18">
        <f t="shared" si="196"/>
        <v>-26744383.43</v>
      </c>
    </row>
    <row r="1268" spans="1:9" s="19" customFormat="1" ht="25.5">
      <c r="A1268" s="105" t="s">
        <v>636</v>
      </c>
      <c r="B1268" s="28" t="s">
        <v>618</v>
      </c>
      <c r="C1268" s="29" t="s">
        <v>75</v>
      </c>
      <c r="D1268" s="29" t="s">
        <v>392</v>
      </c>
      <c r="E1268" s="29" t="s">
        <v>637</v>
      </c>
      <c r="F1268" s="29" t="s">
        <v>9</v>
      </c>
      <c r="G1268" s="30">
        <f t="shared" ref="G1268" si="200">G1269</f>
        <v>76882520</v>
      </c>
      <c r="H1268" s="36">
        <v>39292153.43</v>
      </c>
      <c r="I1268" s="18">
        <f t="shared" si="196"/>
        <v>37590366.57</v>
      </c>
    </row>
    <row r="1269" spans="1:9" s="19" customFormat="1" ht="25.5">
      <c r="A1269" s="105" t="s">
        <v>27</v>
      </c>
      <c r="B1269" s="28" t="s">
        <v>618</v>
      </c>
      <c r="C1269" s="29" t="s">
        <v>75</v>
      </c>
      <c r="D1269" s="29" t="s">
        <v>392</v>
      </c>
      <c r="E1269" s="29" t="s">
        <v>637</v>
      </c>
      <c r="F1269" s="29" t="s">
        <v>28</v>
      </c>
      <c r="G1269" s="30">
        <f>G1270</f>
        <v>76882520</v>
      </c>
      <c r="H1269" s="36">
        <v>9362391.1300000008</v>
      </c>
      <c r="I1269" s="18">
        <f t="shared" si="196"/>
        <v>67520128.870000005</v>
      </c>
    </row>
    <row r="1270" spans="1:9" s="19" customFormat="1">
      <c r="A1270" s="105" t="s">
        <v>29</v>
      </c>
      <c r="B1270" s="28" t="s">
        <v>618</v>
      </c>
      <c r="C1270" s="29" t="s">
        <v>75</v>
      </c>
      <c r="D1270" s="29" t="s">
        <v>392</v>
      </c>
      <c r="E1270" s="29" t="s">
        <v>637</v>
      </c>
      <c r="F1270" s="29" t="s">
        <v>30</v>
      </c>
      <c r="G1270" s="30">
        <v>76882520</v>
      </c>
      <c r="H1270" s="36">
        <v>9362391.1300000008</v>
      </c>
      <c r="I1270" s="18">
        <f t="shared" si="196"/>
        <v>67520128.870000005</v>
      </c>
    </row>
    <row r="1271" spans="1:9" s="19" customFormat="1">
      <c r="A1271" s="104" t="s">
        <v>640</v>
      </c>
      <c r="B1271" s="20" t="s">
        <v>618</v>
      </c>
      <c r="C1271" s="21" t="s">
        <v>87</v>
      </c>
      <c r="D1271" s="21" t="s">
        <v>7</v>
      </c>
      <c r="E1271" s="21" t="s">
        <v>8</v>
      </c>
      <c r="F1271" s="21" t="s">
        <v>9</v>
      </c>
      <c r="G1271" s="22">
        <f t="shared" ref="G1271" si="201">G1272+G1280</f>
        <v>49285320</v>
      </c>
      <c r="H1271" s="30">
        <v>9362391.1300000008</v>
      </c>
      <c r="I1271" s="18">
        <f t="shared" si="196"/>
        <v>39922928.869999997</v>
      </c>
    </row>
    <row r="1272" spans="1:9" s="19" customFormat="1">
      <c r="A1272" s="23" t="s">
        <v>641</v>
      </c>
      <c r="B1272" s="24" t="s">
        <v>618</v>
      </c>
      <c r="C1272" s="25" t="s">
        <v>87</v>
      </c>
      <c r="D1272" s="25" t="s">
        <v>11</v>
      </c>
      <c r="E1272" s="25" t="s">
        <v>8</v>
      </c>
      <c r="F1272" s="25" t="s">
        <v>9</v>
      </c>
      <c r="G1272" s="26">
        <f t="shared" ref="G1272:G1276" si="202">G1273</f>
        <v>1738350</v>
      </c>
      <c r="H1272" s="36">
        <v>2043720</v>
      </c>
      <c r="I1272" s="18">
        <f t="shared" si="196"/>
        <v>-305370</v>
      </c>
    </row>
    <row r="1273" spans="1:9" s="19" customFormat="1" ht="38.25">
      <c r="A1273" s="49" t="s">
        <v>442</v>
      </c>
      <c r="B1273" s="34" t="s">
        <v>618</v>
      </c>
      <c r="C1273" s="35" t="s">
        <v>87</v>
      </c>
      <c r="D1273" s="35" t="s">
        <v>11</v>
      </c>
      <c r="E1273" s="35" t="s">
        <v>443</v>
      </c>
      <c r="F1273" s="35" t="s">
        <v>9</v>
      </c>
      <c r="G1273" s="36">
        <f t="shared" si="202"/>
        <v>1738350</v>
      </c>
      <c r="H1273" s="36">
        <v>2043720</v>
      </c>
      <c r="I1273" s="18">
        <f t="shared" si="196"/>
        <v>-305370</v>
      </c>
    </row>
    <row r="1274" spans="1:9" s="19" customFormat="1" ht="25.5">
      <c r="A1274" s="33" t="s">
        <v>642</v>
      </c>
      <c r="B1274" s="34" t="s">
        <v>618</v>
      </c>
      <c r="C1274" s="35" t="s">
        <v>87</v>
      </c>
      <c r="D1274" s="35" t="s">
        <v>11</v>
      </c>
      <c r="E1274" s="35" t="s">
        <v>643</v>
      </c>
      <c r="F1274" s="35" t="s">
        <v>9</v>
      </c>
      <c r="G1274" s="36">
        <f t="shared" si="202"/>
        <v>1738350</v>
      </c>
      <c r="H1274" s="30">
        <v>2043720</v>
      </c>
      <c r="I1274" s="18">
        <f t="shared" si="196"/>
        <v>-305370</v>
      </c>
    </row>
    <row r="1275" spans="1:9" s="19" customFormat="1" ht="38.25">
      <c r="A1275" s="33" t="s">
        <v>644</v>
      </c>
      <c r="B1275" s="34" t="s">
        <v>618</v>
      </c>
      <c r="C1275" s="35" t="s">
        <v>87</v>
      </c>
      <c r="D1275" s="35" t="s">
        <v>11</v>
      </c>
      <c r="E1275" s="35" t="s">
        <v>645</v>
      </c>
      <c r="F1275" s="35" t="s">
        <v>9</v>
      </c>
      <c r="G1275" s="36">
        <f t="shared" si="202"/>
        <v>1738350</v>
      </c>
      <c r="H1275" s="36">
        <v>15476080</v>
      </c>
      <c r="I1275" s="18">
        <f t="shared" si="196"/>
        <v>-13737730</v>
      </c>
    </row>
    <row r="1276" spans="1:9" s="19" customFormat="1" ht="25.5">
      <c r="A1276" s="105" t="s">
        <v>646</v>
      </c>
      <c r="B1276" s="34" t="s">
        <v>618</v>
      </c>
      <c r="C1276" s="35" t="s">
        <v>87</v>
      </c>
      <c r="D1276" s="35" t="s">
        <v>11</v>
      </c>
      <c r="E1276" s="35" t="s">
        <v>647</v>
      </c>
      <c r="F1276" s="35" t="s">
        <v>9</v>
      </c>
      <c r="G1276" s="36">
        <f t="shared" si="202"/>
        <v>1738350</v>
      </c>
      <c r="H1276" s="36">
        <v>15476080</v>
      </c>
      <c r="I1276" s="18">
        <f t="shared" si="196"/>
        <v>-13737730</v>
      </c>
    </row>
    <row r="1277" spans="1:9" s="19" customFormat="1" ht="25.5">
      <c r="A1277" s="129" t="s">
        <v>27</v>
      </c>
      <c r="B1277" s="130" t="s">
        <v>618</v>
      </c>
      <c r="C1277" s="131" t="s">
        <v>87</v>
      </c>
      <c r="D1277" s="131" t="s">
        <v>11</v>
      </c>
      <c r="E1277" s="131" t="s">
        <v>647</v>
      </c>
      <c r="F1277" s="131" t="s">
        <v>28</v>
      </c>
      <c r="G1277" s="132">
        <f>G1278+G1279</f>
        <v>1738350</v>
      </c>
      <c r="H1277" s="30">
        <v>15476080</v>
      </c>
      <c r="I1277" s="18">
        <f t="shared" si="196"/>
        <v>-13737730</v>
      </c>
    </row>
    <row r="1278" spans="1:9" s="19" customFormat="1" ht="25.5">
      <c r="A1278" s="33" t="s">
        <v>648</v>
      </c>
      <c r="B1278" s="34" t="s">
        <v>618</v>
      </c>
      <c r="C1278" s="35" t="s">
        <v>87</v>
      </c>
      <c r="D1278" s="35" t="s">
        <v>11</v>
      </c>
      <c r="E1278" s="35" t="s">
        <v>647</v>
      </c>
      <c r="F1278" s="35" t="s">
        <v>649</v>
      </c>
      <c r="G1278" s="36">
        <v>638350</v>
      </c>
      <c r="H1278" s="36">
        <v>1500200</v>
      </c>
      <c r="I1278" s="18">
        <f t="shared" si="196"/>
        <v>-861850</v>
      </c>
    </row>
    <row r="1279" spans="1:9" s="19" customFormat="1">
      <c r="A1279" s="33" t="s">
        <v>29</v>
      </c>
      <c r="B1279" s="34" t="s">
        <v>618</v>
      </c>
      <c r="C1279" s="35" t="s">
        <v>87</v>
      </c>
      <c r="D1279" s="35" t="s">
        <v>11</v>
      </c>
      <c r="E1279" s="35" t="s">
        <v>647</v>
      </c>
      <c r="F1279" s="35" t="s">
        <v>30</v>
      </c>
      <c r="G1279" s="36">
        <v>1100000</v>
      </c>
      <c r="H1279" s="44"/>
      <c r="I1279" s="18">
        <f t="shared" si="196"/>
        <v>1100000</v>
      </c>
    </row>
    <row r="1280" spans="1:9" s="19" customFormat="1">
      <c r="A1280" s="23" t="s">
        <v>650</v>
      </c>
      <c r="B1280" s="24" t="s">
        <v>618</v>
      </c>
      <c r="C1280" s="25" t="s">
        <v>87</v>
      </c>
      <c r="D1280" s="25" t="s">
        <v>13</v>
      </c>
      <c r="E1280" s="25" t="s">
        <v>8</v>
      </c>
      <c r="F1280" s="25" t="s">
        <v>9</v>
      </c>
      <c r="G1280" s="26">
        <f>G1281</f>
        <v>47546970</v>
      </c>
      <c r="H1280" s="30">
        <v>300100</v>
      </c>
      <c r="I1280" s="18">
        <f t="shared" si="196"/>
        <v>47246870</v>
      </c>
    </row>
    <row r="1281" spans="1:9" s="19" customFormat="1" ht="38.25">
      <c r="A1281" s="49" t="s">
        <v>442</v>
      </c>
      <c r="B1281" s="34" t="s">
        <v>618</v>
      </c>
      <c r="C1281" s="35" t="s">
        <v>87</v>
      </c>
      <c r="D1281" s="35" t="s">
        <v>13</v>
      </c>
      <c r="E1281" s="35" t="s">
        <v>443</v>
      </c>
      <c r="F1281" s="35" t="s">
        <v>9</v>
      </c>
      <c r="G1281" s="36">
        <f t="shared" ref="G1281:G1282" si="203">G1282</f>
        <v>47546970</v>
      </c>
      <c r="H1281" s="30">
        <v>1200100</v>
      </c>
      <c r="I1281" s="18">
        <f t="shared" si="196"/>
        <v>46346870</v>
      </c>
    </row>
    <row r="1282" spans="1:9" s="19" customFormat="1">
      <c r="A1282" s="105" t="s">
        <v>444</v>
      </c>
      <c r="B1282" s="34" t="s">
        <v>618</v>
      </c>
      <c r="C1282" s="35" t="s">
        <v>87</v>
      </c>
      <c r="D1282" s="35" t="s">
        <v>13</v>
      </c>
      <c r="E1282" s="35" t="s">
        <v>445</v>
      </c>
      <c r="F1282" s="35" t="s">
        <v>9</v>
      </c>
      <c r="G1282" s="36">
        <f t="shared" si="203"/>
        <v>47546970</v>
      </c>
      <c r="H1282" s="36">
        <v>1500200</v>
      </c>
      <c r="I1282" s="18">
        <f t="shared" si="196"/>
        <v>46046770</v>
      </c>
    </row>
    <row r="1283" spans="1:9" s="19" customFormat="1" ht="25.5">
      <c r="A1283" s="133" t="s">
        <v>446</v>
      </c>
      <c r="B1283" s="34" t="s">
        <v>618</v>
      </c>
      <c r="C1283" s="35" t="s">
        <v>87</v>
      </c>
      <c r="D1283" s="35" t="s">
        <v>13</v>
      </c>
      <c r="E1283" s="29" t="s">
        <v>447</v>
      </c>
      <c r="F1283" s="35" t="s">
        <v>9</v>
      </c>
      <c r="G1283" s="36">
        <f>G1284+G1288+G1291+G1296+G1301</f>
        <v>47546970</v>
      </c>
      <c r="H1283" s="30">
        <v>1500200</v>
      </c>
      <c r="I1283" s="18">
        <f t="shared" si="196"/>
        <v>46046770</v>
      </c>
    </row>
    <row r="1284" spans="1:9" s="19" customFormat="1" ht="25.5">
      <c r="A1284" s="105" t="s">
        <v>448</v>
      </c>
      <c r="B1284" s="34" t="s">
        <v>618</v>
      </c>
      <c r="C1284" s="35" t="s">
        <v>87</v>
      </c>
      <c r="D1284" s="35" t="s">
        <v>13</v>
      </c>
      <c r="E1284" s="35" t="s">
        <v>449</v>
      </c>
      <c r="F1284" s="35" t="s">
        <v>9</v>
      </c>
      <c r="G1284" s="36">
        <f t="shared" ref="G1284" si="204">G1285</f>
        <v>19629170</v>
      </c>
      <c r="H1284" s="36">
        <v>10909762.300000001</v>
      </c>
      <c r="I1284" s="18">
        <f t="shared" si="196"/>
        <v>8719407.6999999993</v>
      </c>
    </row>
    <row r="1285" spans="1:9" s="19" customFormat="1" ht="25.5">
      <c r="A1285" s="129" t="s">
        <v>27</v>
      </c>
      <c r="B1285" s="130" t="s">
        <v>618</v>
      </c>
      <c r="C1285" s="131" t="s">
        <v>87</v>
      </c>
      <c r="D1285" s="131" t="s">
        <v>13</v>
      </c>
      <c r="E1285" s="131" t="s">
        <v>449</v>
      </c>
      <c r="F1285" s="131" t="s">
        <v>28</v>
      </c>
      <c r="G1285" s="132">
        <f>G1286+G1287</f>
        <v>19629170</v>
      </c>
      <c r="H1285" s="44"/>
      <c r="I1285" s="18">
        <f t="shared" si="196"/>
        <v>19629170</v>
      </c>
    </row>
    <row r="1286" spans="1:9" s="19" customFormat="1">
      <c r="A1286" s="129" t="s">
        <v>29</v>
      </c>
      <c r="B1286" s="130" t="s">
        <v>618</v>
      </c>
      <c r="C1286" s="131" t="s">
        <v>87</v>
      </c>
      <c r="D1286" s="131" t="s">
        <v>13</v>
      </c>
      <c r="E1286" s="131" t="s">
        <v>449</v>
      </c>
      <c r="F1286" s="131" t="s">
        <v>30</v>
      </c>
      <c r="G1286" s="132">
        <v>19529170</v>
      </c>
      <c r="H1286" s="30">
        <v>4909762.3</v>
      </c>
      <c r="I1286" s="18">
        <f t="shared" si="196"/>
        <v>14619407.699999999</v>
      </c>
    </row>
    <row r="1287" spans="1:9" s="19" customFormat="1">
      <c r="A1287" s="129" t="s">
        <v>977</v>
      </c>
      <c r="B1287" s="130" t="s">
        <v>618</v>
      </c>
      <c r="C1287" s="131" t="s">
        <v>87</v>
      </c>
      <c r="D1287" s="131" t="s">
        <v>13</v>
      </c>
      <c r="E1287" s="131" t="s">
        <v>449</v>
      </c>
      <c r="F1287" s="131" t="s">
        <v>978</v>
      </c>
      <c r="G1287" s="132">
        <v>100000</v>
      </c>
      <c r="H1287" s="30">
        <v>6000000</v>
      </c>
      <c r="I1287" s="18">
        <f t="shared" si="196"/>
        <v>-5900000</v>
      </c>
    </row>
    <row r="1288" spans="1:9" s="19" customFormat="1">
      <c r="A1288" s="129" t="s">
        <v>651</v>
      </c>
      <c r="B1288" s="130" t="s">
        <v>618</v>
      </c>
      <c r="C1288" s="131" t="s">
        <v>87</v>
      </c>
      <c r="D1288" s="131" t="s">
        <v>13</v>
      </c>
      <c r="E1288" s="131" t="s">
        <v>652</v>
      </c>
      <c r="F1288" s="131" t="s">
        <v>9</v>
      </c>
      <c r="G1288" s="132">
        <f t="shared" ref="G1288" si="205">G1289</f>
        <v>941720</v>
      </c>
      <c r="H1288" s="36">
        <v>10909762.300000001</v>
      </c>
      <c r="I1288" s="18">
        <f t="shared" si="196"/>
        <v>-9968042.3000000007</v>
      </c>
    </row>
    <row r="1289" spans="1:9" s="19" customFormat="1" ht="25.5">
      <c r="A1289" s="129" t="s">
        <v>27</v>
      </c>
      <c r="B1289" s="130" t="s">
        <v>618</v>
      </c>
      <c r="C1289" s="131" t="s">
        <v>87</v>
      </c>
      <c r="D1289" s="131" t="s">
        <v>13</v>
      </c>
      <c r="E1289" s="131" t="s">
        <v>652</v>
      </c>
      <c r="F1289" s="131" t="s">
        <v>28</v>
      </c>
      <c r="G1289" s="132">
        <f>G1290</f>
        <v>941720</v>
      </c>
      <c r="H1289" s="30">
        <v>10909762.300000001</v>
      </c>
      <c r="I1289" s="18">
        <f t="shared" si="196"/>
        <v>-9968042.3000000007</v>
      </c>
    </row>
    <row r="1290" spans="1:9" s="19" customFormat="1">
      <c r="A1290" s="129" t="s">
        <v>29</v>
      </c>
      <c r="B1290" s="130" t="s">
        <v>618</v>
      </c>
      <c r="C1290" s="131" t="s">
        <v>87</v>
      </c>
      <c r="D1290" s="131" t="s">
        <v>13</v>
      </c>
      <c r="E1290" s="131" t="s">
        <v>652</v>
      </c>
      <c r="F1290" s="131" t="s">
        <v>30</v>
      </c>
      <c r="G1290" s="132">
        <v>941720</v>
      </c>
      <c r="H1290" s="22">
        <v>1711000</v>
      </c>
      <c r="I1290" s="18">
        <f t="shared" si="196"/>
        <v>-769280</v>
      </c>
    </row>
    <row r="1291" spans="1:9" s="19" customFormat="1" ht="38.25">
      <c r="A1291" s="105" t="s">
        <v>949</v>
      </c>
      <c r="B1291" s="28" t="s">
        <v>618</v>
      </c>
      <c r="C1291" s="29" t="s">
        <v>87</v>
      </c>
      <c r="D1291" s="29" t="s">
        <v>13</v>
      </c>
      <c r="E1291" s="29" t="s">
        <v>950</v>
      </c>
      <c r="F1291" s="29" t="s">
        <v>9</v>
      </c>
      <c r="G1291" s="132">
        <f>G1294</f>
        <v>15476080</v>
      </c>
      <c r="H1291" s="26">
        <v>1711000</v>
      </c>
      <c r="I1291" s="18">
        <f t="shared" si="196"/>
        <v>13765080</v>
      </c>
    </row>
    <row r="1292" spans="1:9" s="19" customFormat="1" ht="15.75">
      <c r="A1292" s="129" t="s">
        <v>274</v>
      </c>
      <c r="B1292" s="130"/>
      <c r="C1292" s="131"/>
      <c r="D1292" s="131"/>
      <c r="E1292" s="131"/>
      <c r="F1292" s="131"/>
      <c r="G1292" s="128"/>
      <c r="H1292" s="36">
        <v>1711000</v>
      </c>
      <c r="I1292" s="18">
        <f t="shared" si="196"/>
        <v>-1711000</v>
      </c>
    </row>
    <row r="1293" spans="1:9" s="19" customFormat="1">
      <c r="A1293" s="105" t="s">
        <v>360</v>
      </c>
      <c r="B1293" s="28" t="s">
        <v>618</v>
      </c>
      <c r="C1293" s="29" t="s">
        <v>87</v>
      </c>
      <c r="D1293" s="29" t="s">
        <v>13</v>
      </c>
      <c r="E1293" s="29" t="s">
        <v>950</v>
      </c>
      <c r="F1293" s="29" t="s">
        <v>9</v>
      </c>
      <c r="G1293" s="132">
        <f>G1294</f>
        <v>15476080</v>
      </c>
      <c r="H1293" s="36">
        <v>1711000</v>
      </c>
      <c r="I1293" s="18">
        <f t="shared" si="196"/>
        <v>13765080</v>
      </c>
    </row>
    <row r="1294" spans="1:9" s="19" customFormat="1" ht="25.5">
      <c r="A1294" s="105" t="s">
        <v>27</v>
      </c>
      <c r="B1294" s="28" t="s">
        <v>618</v>
      </c>
      <c r="C1294" s="29" t="s">
        <v>87</v>
      </c>
      <c r="D1294" s="29" t="s">
        <v>13</v>
      </c>
      <c r="E1294" s="29" t="s">
        <v>950</v>
      </c>
      <c r="F1294" s="29" t="s">
        <v>28</v>
      </c>
      <c r="G1294" s="132">
        <f>G1295</f>
        <v>15476080</v>
      </c>
      <c r="H1294" s="36">
        <v>1711000</v>
      </c>
      <c r="I1294" s="18">
        <f t="shared" si="196"/>
        <v>13765080</v>
      </c>
    </row>
    <row r="1295" spans="1:9" s="19" customFormat="1">
      <c r="A1295" s="105" t="s">
        <v>29</v>
      </c>
      <c r="B1295" s="28" t="s">
        <v>618</v>
      </c>
      <c r="C1295" s="29" t="s">
        <v>87</v>
      </c>
      <c r="D1295" s="29" t="s">
        <v>13</v>
      </c>
      <c r="E1295" s="29" t="s">
        <v>950</v>
      </c>
      <c r="F1295" s="29" t="s">
        <v>30</v>
      </c>
      <c r="G1295" s="132">
        <v>15476080</v>
      </c>
      <c r="H1295" s="36">
        <v>1095450</v>
      </c>
      <c r="I1295" s="18">
        <f t="shared" si="196"/>
        <v>14380630</v>
      </c>
    </row>
    <row r="1296" spans="1:9" s="19" customFormat="1" ht="63.75">
      <c r="A1296" s="105" t="s">
        <v>1029</v>
      </c>
      <c r="B1296" s="28" t="s">
        <v>618</v>
      </c>
      <c r="C1296" s="29" t="s">
        <v>87</v>
      </c>
      <c r="D1296" s="29" t="s">
        <v>13</v>
      </c>
      <c r="E1296" s="29" t="s">
        <v>1030</v>
      </c>
      <c r="F1296" s="29" t="s">
        <v>9</v>
      </c>
      <c r="G1296" s="132">
        <f>G1299</f>
        <v>1500000</v>
      </c>
      <c r="H1296" s="36">
        <v>1095450</v>
      </c>
      <c r="I1296" s="18">
        <f t="shared" si="196"/>
        <v>404550</v>
      </c>
    </row>
    <row r="1297" spans="1:9" s="19" customFormat="1">
      <c r="A1297" s="105" t="s">
        <v>638</v>
      </c>
      <c r="B1297" s="28" t="s">
        <v>618</v>
      </c>
      <c r="C1297" s="29" t="s">
        <v>87</v>
      </c>
      <c r="D1297" s="29" t="s">
        <v>13</v>
      </c>
      <c r="E1297" s="29" t="s">
        <v>1030</v>
      </c>
      <c r="F1297" s="29" t="s">
        <v>9</v>
      </c>
      <c r="G1297" s="132">
        <v>300000</v>
      </c>
      <c r="H1297" s="30">
        <v>1095450</v>
      </c>
      <c r="I1297" s="18">
        <f t="shared" si="196"/>
        <v>-795450</v>
      </c>
    </row>
    <row r="1298" spans="1:9" s="19" customFormat="1">
      <c r="A1298" s="105" t="s">
        <v>639</v>
      </c>
      <c r="B1298" s="28" t="s">
        <v>618</v>
      </c>
      <c r="C1298" s="29" t="s">
        <v>87</v>
      </c>
      <c r="D1298" s="29" t="s">
        <v>13</v>
      </c>
      <c r="E1298" s="29" t="s">
        <v>1030</v>
      </c>
      <c r="F1298" s="29" t="s">
        <v>9</v>
      </c>
      <c r="G1298" s="132">
        <v>1200000</v>
      </c>
      <c r="H1298" s="36">
        <v>615550</v>
      </c>
      <c r="I1298" s="18">
        <f t="shared" si="196"/>
        <v>584450</v>
      </c>
    </row>
    <row r="1299" spans="1:9" ht="25.5">
      <c r="A1299" s="105" t="s">
        <v>27</v>
      </c>
      <c r="B1299" s="28" t="s">
        <v>618</v>
      </c>
      <c r="C1299" s="29" t="s">
        <v>87</v>
      </c>
      <c r="D1299" s="29" t="s">
        <v>13</v>
      </c>
      <c r="E1299" s="29" t="s">
        <v>1030</v>
      </c>
      <c r="F1299" s="29" t="s">
        <v>28</v>
      </c>
      <c r="G1299" s="132">
        <f>G1300</f>
        <v>1500000</v>
      </c>
      <c r="H1299" s="36">
        <v>615550</v>
      </c>
      <c r="I1299" s="18">
        <f t="shared" si="196"/>
        <v>884450</v>
      </c>
    </row>
    <row r="1300" spans="1:9">
      <c r="A1300" s="105" t="s">
        <v>29</v>
      </c>
      <c r="B1300" s="28" t="s">
        <v>618</v>
      </c>
      <c r="C1300" s="29" t="s">
        <v>87</v>
      </c>
      <c r="D1300" s="29" t="s">
        <v>13</v>
      </c>
      <c r="E1300" s="29" t="s">
        <v>1030</v>
      </c>
      <c r="F1300" s="29" t="s">
        <v>30</v>
      </c>
      <c r="G1300" s="132">
        <v>1500000</v>
      </c>
      <c r="H1300" s="30">
        <v>615550</v>
      </c>
      <c r="I1300" s="18">
        <f t="shared" si="196"/>
        <v>884450</v>
      </c>
    </row>
    <row r="1301" spans="1:9" ht="63.75">
      <c r="A1301" s="106" t="s">
        <v>1031</v>
      </c>
      <c r="B1301" s="34" t="s">
        <v>618</v>
      </c>
      <c r="C1301" s="35" t="s">
        <v>87</v>
      </c>
      <c r="D1301" s="35" t="s">
        <v>13</v>
      </c>
      <c r="E1301" s="35" t="s">
        <v>1032</v>
      </c>
      <c r="F1301" s="35" t="s">
        <v>9</v>
      </c>
      <c r="G1301" s="30">
        <f>G1304</f>
        <v>10000000</v>
      </c>
      <c r="H1301" s="36"/>
      <c r="I1301" s="18">
        <f t="shared" si="196"/>
        <v>10000000</v>
      </c>
    </row>
    <row r="1302" spans="1:9" s="19" customFormat="1">
      <c r="A1302" s="106" t="s">
        <v>275</v>
      </c>
      <c r="B1302" s="34" t="s">
        <v>618</v>
      </c>
      <c r="C1302" s="35" t="s">
        <v>87</v>
      </c>
      <c r="D1302" s="35" t="s">
        <v>13</v>
      </c>
      <c r="E1302" s="35" t="s">
        <v>1032</v>
      </c>
      <c r="F1302" s="29" t="s">
        <v>9</v>
      </c>
      <c r="G1302" s="30">
        <v>4600000</v>
      </c>
      <c r="H1302" s="18">
        <v>141546457</v>
      </c>
      <c r="I1302" s="18">
        <f t="shared" si="196"/>
        <v>-136946457</v>
      </c>
    </row>
    <row r="1303" spans="1:9" s="19" customFormat="1">
      <c r="A1303" s="106" t="s">
        <v>360</v>
      </c>
      <c r="B1303" s="34" t="s">
        <v>618</v>
      </c>
      <c r="C1303" s="35" t="s">
        <v>87</v>
      </c>
      <c r="D1303" s="35" t="s">
        <v>13</v>
      </c>
      <c r="E1303" s="35" t="s">
        <v>1032</v>
      </c>
      <c r="F1303" s="29" t="s">
        <v>9</v>
      </c>
      <c r="G1303" s="30">
        <v>5400000</v>
      </c>
      <c r="H1303" s="22">
        <v>33640690</v>
      </c>
      <c r="I1303" s="18">
        <f t="shared" si="196"/>
        <v>-28240690</v>
      </c>
    </row>
    <row r="1304" spans="1:9" s="19" customFormat="1" ht="25.5">
      <c r="A1304" s="147" t="s">
        <v>27</v>
      </c>
      <c r="B1304" s="148" t="s">
        <v>618</v>
      </c>
      <c r="C1304" s="149" t="s">
        <v>87</v>
      </c>
      <c r="D1304" s="149" t="s">
        <v>13</v>
      </c>
      <c r="E1304" s="35" t="s">
        <v>1032</v>
      </c>
      <c r="F1304" s="131" t="s">
        <v>28</v>
      </c>
      <c r="G1304" s="132">
        <f>G1305</f>
        <v>10000000</v>
      </c>
      <c r="H1304" s="26">
        <v>33278410</v>
      </c>
      <c r="I1304" s="18">
        <f t="shared" si="196"/>
        <v>-23278410</v>
      </c>
    </row>
    <row r="1305" spans="1:9" s="19" customFormat="1">
      <c r="A1305" s="106" t="s">
        <v>29</v>
      </c>
      <c r="B1305" s="34" t="s">
        <v>618</v>
      </c>
      <c r="C1305" s="35" t="s">
        <v>87</v>
      </c>
      <c r="D1305" s="35" t="s">
        <v>13</v>
      </c>
      <c r="E1305" s="35" t="s">
        <v>1032</v>
      </c>
      <c r="F1305" s="35" t="s">
        <v>30</v>
      </c>
      <c r="G1305" s="30">
        <v>10000000</v>
      </c>
      <c r="H1305" s="30">
        <v>33278410</v>
      </c>
      <c r="I1305" s="18">
        <f t="shared" si="196"/>
        <v>-23278410</v>
      </c>
    </row>
    <row r="1306" spans="1:9" s="19" customFormat="1">
      <c r="A1306" s="104" t="s">
        <v>217</v>
      </c>
      <c r="B1306" s="20" t="s">
        <v>618</v>
      </c>
      <c r="C1306" s="21" t="s">
        <v>218</v>
      </c>
      <c r="D1306" s="21" t="s">
        <v>7</v>
      </c>
      <c r="E1306" s="21" t="s">
        <v>8</v>
      </c>
      <c r="F1306" s="21" t="s">
        <v>9</v>
      </c>
      <c r="G1306" s="22">
        <f t="shared" ref="G1306:G1310" si="206">G1307</f>
        <v>1711000</v>
      </c>
      <c r="H1306" s="30">
        <v>33278410</v>
      </c>
      <c r="I1306" s="18">
        <f t="shared" si="196"/>
        <v>-31567410</v>
      </c>
    </row>
    <row r="1307" spans="1:9" s="19" customFormat="1">
      <c r="A1307" s="23" t="s">
        <v>219</v>
      </c>
      <c r="B1307" s="24" t="s">
        <v>618</v>
      </c>
      <c r="C1307" s="25" t="s">
        <v>218</v>
      </c>
      <c r="D1307" s="25" t="s">
        <v>11</v>
      </c>
      <c r="E1307" s="25" t="s">
        <v>8</v>
      </c>
      <c r="F1307" s="25" t="s">
        <v>9</v>
      </c>
      <c r="G1307" s="22">
        <f t="shared" si="206"/>
        <v>1711000</v>
      </c>
      <c r="H1307" s="30">
        <v>4810630</v>
      </c>
      <c r="I1307" s="18">
        <f t="shared" si="196"/>
        <v>-3099630</v>
      </c>
    </row>
    <row r="1308" spans="1:9" s="19" customFormat="1">
      <c r="A1308" s="33" t="s">
        <v>220</v>
      </c>
      <c r="B1308" s="34" t="s">
        <v>618</v>
      </c>
      <c r="C1308" s="35" t="s">
        <v>218</v>
      </c>
      <c r="D1308" s="35" t="s">
        <v>11</v>
      </c>
      <c r="E1308" s="35" t="s">
        <v>221</v>
      </c>
      <c r="F1308" s="35" t="s">
        <v>9</v>
      </c>
      <c r="G1308" s="36">
        <f t="shared" si="206"/>
        <v>1711000</v>
      </c>
      <c r="H1308" s="30">
        <v>639110</v>
      </c>
      <c r="I1308" s="18">
        <f t="shared" si="196"/>
        <v>1071890</v>
      </c>
    </row>
    <row r="1309" spans="1:9" s="19" customFormat="1" ht="51">
      <c r="A1309" s="33" t="s">
        <v>222</v>
      </c>
      <c r="B1309" s="34" t="s">
        <v>618</v>
      </c>
      <c r="C1309" s="35" t="s">
        <v>218</v>
      </c>
      <c r="D1309" s="35" t="s">
        <v>11</v>
      </c>
      <c r="E1309" s="35" t="s">
        <v>223</v>
      </c>
      <c r="F1309" s="35" t="s">
        <v>9</v>
      </c>
      <c r="G1309" s="36">
        <f>G1310</f>
        <v>1711000</v>
      </c>
      <c r="H1309" s="30">
        <v>491325</v>
      </c>
      <c r="I1309" s="18">
        <f t="shared" si="196"/>
        <v>1219675</v>
      </c>
    </row>
    <row r="1310" spans="1:9" s="19" customFormat="1" ht="63.75">
      <c r="A1310" s="33" t="s">
        <v>224</v>
      </c>
      <c r="B1310" s="34" t="s">
        <v>618</v>
      </c>
      <c r="C1310" s="35" t="s">
        <v>218</v>
      </c>
      <c r="D1310" s="35" t="s">
        <v>11</v>
      </c>
      <c r="E1310" s="35" t="s">
        <v>225</v>
      </c>
      <c r="F1310" s="35" t="s">
        <v>9</v>
      </c>
      <c r="G1310" s="36">
        <f t="shared" si="206"/>
        <v>1711000</v>
      </c>
      <c r="H1310" s="30">
        <v>147785</v>
      </c>
      <c r="I1310" s="18">
        <f t="shared" si="196"/>
        <v>1563215</v>
      </c>
    </row>
    <row r="1311" spans="1:9" s="19" customFormat="1" ht="25.5">
      <c r="A1311" s="33" t="s">
        <v>226</v>
      </c>
      <c r="B1311" s="34" t="s">
        <v>618</v>
      </c>
      <c r="C1311" s="35" t="s">
        <v>218</v>
      </c>
      <c r="D1311" s="35" t="s">
        <v>11</v>
      </c>
      <c r="E1311" s="35" t="s">
        <v>227</v>
      </c>
      <c r="F1311" s="35" t="s">
        <v>9</v>
      </c>
      <c r="G1311" s="36">
        <f>G1312+G1315</f>
        <v>1711000</v>
      </c>
      <c r="H1311" s="30">
        <v>4131520</v>
      </c>
      <c r="I1311" s="18">
        <f t="shared" ref="I1311:I1374" si="207">G1311-H1311</f>
        <v>-2420520</v>
      </c>
    </row>
    <row r="1312" spans="1:9" s="19" customFormat="1" ht="25.5">
      <c r="A1312" s="33" t="s">
        <v>27</v>
      </c>
      <c r="B1312" s="34" t="s">
        <v>618</v>
      </c>
      <c r="C1312" s="35" t="s">
        <v>218</v>
      </c>
      <c r="D1312" s="35" t="s">
        <v>11</v>
      </c>
      <c r="E1312" s="35" t="s">
        <v>227</v>
      </c>
      <c r="F1312" s="35" t="s">
        <v>28</v>
      </c>
      <c r="G1312" s="36">
        <f>G1313</f>
        <v>1095450</v>
      </c>
      <c r="H1312" s="30">
        <v>500000</v>
      </c>
      <c r="I1312" s="18">
        <f t="shared" si="207"/>
        <v>595450</v>
      </c>
    </row>
    <row r="1313" spans="1:9" s="19" customFormat="1">
      <c r="A1313" s="33" t="s">
        <v>29</v>
      </c>
      <c r="B1313" s="34" t="s">
        <v>618</v>
      </c>
      <c r="C1313" s="35" t="s">
        <v>218</v>
      </c>
      <c r="D1313" s="35" t="s">
        <v>11</v>
      </c>
      <c r="E1313" s="35" t="s">
        <v>227</v>
      </c>
      <c r="F1313" s="35" t="s">
        <v>30</v>
      </c>
      <c r="G1313" s="36">
        <v>1095450</v>
      </c>
      <c r="H1313" s="30">
        <v>3631520</v>
      </c>
      <c r="I1313" s="18">
        <f t="shared" si="207"/>
        <v>-2536070</v>
      </c>
    </row>
    <row r="1314" spans="1:9" s="19" customFormat="1" ht="25.5">
      <c r="A1314" s="33" t="s">
        <v>653</v>
      </c>
      <c r="B1314" s="34" t="s">
        <v>618</v>
      </c>
      <c r="C1314" s="35" t="s">
        <v>218</v>
      </c>
      <c r="D1314" s="35" t="s">
        <v>11</v>
      </c>
      <c r="E1314" s="35" t="s">
        <v>654</v>
      </c>
      <c r="F1314" s="35" t="s">
        <v>9</v>
      </c>
      <c r="G1314" s="36">
        <f>G1315</f>
        <v>615550</v>
      </c>
      <c r="H1314" s="30">
        <v>40000</v>
      </c>
      <c r="I1314" s="18">
        <f t="shared" si="207"/>
        <v>575550</v>
      </c>
    </row>
    <row r="1315" spans="1:9" s="19" customFormat="1" ht="25.5">
      <c r="A1315" s="33" t="s">
        <v>27</v>
      </c>
      <c r="B1315" s="34" t="s">
        <v>618</v>
      </c>
      <c r="C1315" s="35" t="s">
        <v>218</v>
      </c>
      <c r="D1315" s="35" t="s">
        <v>11</v>
      </c>
      <c r="E1315" s="35" t="s">
        <v>654</v>
      </c>
      <c r="F1315" s="35" t="s">
        <v>28</v>
      </c>
      <c r="G1315" s="36">
        <f>G1316</f>
        <v>615550</v>
      </c>
      <c r="H1315" s="30">
        <v>24030</v>
      </c>
      <c r="I1315" s="18">
        <f t="shared" si="207"/>
        <v>591520</v>
      </c>
    </row>
    <row r="1316" spans="1:9" s="19" customFormat="1">
      <c r="A1316" s="33" t="s">
        <v>29</v>
      </c>
      <c r="B1316" s="34" t="s">
        <v>618</v>
      </c>
      <c r="C1316" s="35" t="s">
        <v>218</v>
      </c>
      <c r="D1316" s="35" t="s">
        <v>11</v>
      </c>
      <c r="E1316" s="35" t="s">
        <v>654</v>
      </c>
      <c r="F1316" s="35" t="s">
        <v>30</v>
      </c>
      <c r="G1316" s="36">
        <v>615550</v>
      </c>
      <c r="H1316" s="30">
        <v>15970</v>
      </c>
      <c r="I1316" s="18">
        <f t="shared" si="207"/>
        <v>599580</v>
      </c>
    </row>
    <row r="1317" spans="1:9" s="19" customFormat="1">
      <c r="A1317" s="129"/>
      <c r="B1317" s="130"/>
      <c r="C1317" s="131"/>
      <c r="D1317" s="131"/>
      <c r="E1317" s="131"/>
      <c r="F1317" s="131"/>
      <c r="G1317" s="132"/>
      <c r="H1317" s="30">
        <v>26963430</v>
      </c>
      <c r="I1317" s="18">
        <f t="shared" si="207"/>
        <v>-26963430</v>
      </c>
    </row>
    <row r="1318" spans="1:9" s="19" customFormat="1">
      <c r="A1318" s="103" t="s">
        <v>655</v>
      </c>
      <c r="B1318" s="16" t="s">
        <v>656</v>
      </c>
      <c r="C1318" s="17" t="s">
        <v>7</v>
      </c>
      <c r="D1318" s="17" t="s">
        <v>7</v>
      </c>
      <c r="E1318" s="17" t="s">
        <v>8</v>
      </c>
      <c r="F1318" s="17" t="s">
        <v>9</v>
      </c>
      <c r="G1318" s="18">
        <f>G1319+G1360+G1371+G1420</f>
        <v>181749190</v>
      </c>
      <c r="H1318" s="30">
        <v>26963430</v>
      </c>
      <c r="I1318" s="18">
        <f t="shared" si="207"/>
        <v>154785760</v>
      </c>
    </row>
    <row r="1319" spans="1:9" s="19" customFormat="1">
      <c r="A1319" s="104" t="s">
        <v>10</v>
      </c>
      <c r="B1319" s="20" t="s">
        <v>656</v>
      </c>
      <c r="C1319" s="21" t="s">
        <v>11</v>
      </c>
      <c r="D1319" s="21" t="s">
        <v>7</v>
      </c>
      <c r="E1319" s="21" t="s">
        <v>8</v>
      </c>
      <c r="F1319" s="21" t="s">
        <v>9</v>
      </c>
      <c r="G1319" s="22">
        <f>G1320+G1347</f>
        <v>38370891</v>
      </c>
      <c r="H1319" s="30">
        <v>20709257</v>
      </c>
      <c r="I1319" s="18">
        <f t="shared" si="207"/>
        <v>17661634</v>
      </c>
    </row>
    <row r="1320" spans="1:9" s="19" customFormat="1" ht="38.25">
      <c r="A1320" s="23" t="s">
        <v>74</v>
      </c>
      <c r="B1320" s="24" t="s">
        <v>656</v>
      </c>
      <c r="C1320" s="25" t="s">
        <v>11</v>
      </c>
      <c r="D1320" s="25" t="s">
        <v>75</v>
      </c>
      <c r="E1320" s="25" t="s">
        <v>8</v>
      </c>
      <c r="F1320" s="25" t="s">
        <v>9</v>
      </c>
      <c r="G1320" s="26">
        <f t="shared" ref="G1320:G1321" si="208">G1321</f>
        <v>37301561</v>
      </c>
      <c r="H1320" s="30">
        <v>6254173</v>
      </c>
      <c r="I1320" s="18">
        <f t="shared" si="207"/>
        <v>31047388</v>
      </c>
    </row>
    <row r="1321" spans="1:9" s="19" customFormat="1" ht="25.5">
      <c r="A1321" s="105" t="s">
        <v>657</v>
      </c>
      <c r="B1321" s="28" t="s">
        <v>656</v>
      </c>
      <c r="C1321" s="29" t="s">
        <v>11</v>
      </c>
      <c r="D1321" s="29" t="s">
        <v>75</v>
      </c>
      <c r="E1321" s="29" t="s">
        <v>658</v>
      </c>
      <c r="F1321" s="29" t="s">
        <v>9</v>
      </c>
      <c r="G1321" s="30">
        <f t="shared" si="208"/>
        <v>37301561</v>
      </c>
      <c r="H1321" s="30">
        <v>1431550</v>
      </c>
      <c r="I1321" s="18">
        <f t="shared" si="207"/>
        <v>35870011</v>
      </c>
    </row>
    <row r="1322" spans="1:9" s="19" customFormat="1" ht="25.5">
      <c r="A1322" s="105" t="s">
        <v>659</v>
      </c>
      <c r="B1322" s="28" t="s">
        <v>656</v>
      </c>
      <c r="C1322" s="29" t="s">
        <v>11</v>
      </c>
      <c r="D1322" s="29" t="s">
        <v>75</v>
      </c>
      <c r="E1322" s="29" t="s">
        <v>660</v>
      </c>
      <c r="F1322" s="29" t="s">
        <v>9</v>
      </c>
      <c r="G1322" s="30">
        <f>G1323+G1333+G1337+G1344</f>
        <v>37301561</v>
      </c>
      <c r="H1322" s="30">
        <v>1223550</v>
      </c>
      <c r="I1322" s="18">
        <f t="shared" si="207"/>
        <v>36078011</v>
      </c>
    </row>
    <row r="1323" spans="1:9" s="19" customFormat="1" ht="25.5">
      <c r="A1323" s="105" t="s">
        <v>18</v>
      </c>
      <c r="B1323" s="28" t="s">
        <v>656</v>
      </c>
      <c r="C1323" s="29" t="s">
        <v>11</v>
      </c>
      <c r="D1323" s="29" t="s">
        <v>75</v>
      </c>
      <c r="E1323" s="29" t="s">
        <v>661</v>
      </c>
      <c r="F1323" s="29" t="s">
        <v>9</v>
      </c>
      <c r="G1323" s="30">
        <f>G1324+G1327+G1330</f>
        <v>3694871.15</v>
      </c>
      <c r="H1323" s="30">
        <v>807682</v>
      </c>
      <c r="I1323" s="18">
        <f t="shared" si="207"/>
        <v>2887189.15</v>
      </c>
    </row>
    <row r="1324" spans="1:9" s="19" customFormat="1" ht="25.5">
      <c r="A1324" s="129" t="s">
        <v>20</v>
      </c>
      <c r="B1324" s="130" t="s">
        <v>656</v>
      </c>
      <c r="C1324" s="131" t="s">
        <v>11</v>
      </c>
      <c r="D1324" s="131" t="s">
        <v>75</v>
      </c>
      <c r="E1324" s="131" t="s">
        <v>661</v>
      </c>
      <c r="F1324" s="131" t="s">
        <v>21</v>
      </c>
      <c r="G1324" s="132">
        <f>G1325+G1326</f>
        <v>637101.15</v>
      </c>
      <c r="H1324" s="30">
        <v>38295</v>
      </c>
      <c r="I1324" s="18">
        <f t="shared" si="207"/>
        <v>598806.15</v>
      </c>
    </row>
    <row r="1325" spans="1:9" s="19" customFormat="1" ht="25.5">
      <c r="A1325" s="129" t="s">
        <v>22</v>
      </c>
      <c r="B1325" s="130" t="s">
        <v>656</v>
      </c>
      <c r="C1325" s="131" t="s">
        <v>11</v>
      </c>
      <c r="D1325" s="131" t="s">
        <v>75</v>
      </c>
      <c r="E1325" s="131" t="s">
        <v>661</v>
      </c>
      <c r="F1325" s="131" t="s">
        <v>23</v>
      </c>
      <c r="G1325" s="132">
        <v>489325</v>
      </c>
      <c r="H1325" s="30">
        <v>377573</v>
      </c>
      <c r="I1325" s="18">
        <f t="shared" si="207"/>
        <v>111752</v>
      </c>
    </row>
    <row r="1326" spans="1:9" s="19" customFormat="1" ht="38.25">
      <c r="A1326" s="129" t="s">
        <v>25</v>
      </c>
      <c r="B1326" s="130" t="s">
        <v>656</v>
      </c>
      <c r="C1326" s="131" t="s">
        <v>11</v>
      </c>
      <c r="D1326" s="131" t="s">
        <v>75</v>
      </c>
      <c r="E1326" s="131" t="s">
        <v>661</v>
      </c>
      <c r="F1326" s="131" t="s">
        <v>26</v>
      </c>
      <c r="G1326" s="132">
        <v>147776.15</v>
      </c>
      <c r="H1326" s="30">
        <v>208000</v>
      </c>
      <c r="I1326" s="18">
        <f t="shared" si="207"/>
        <v>-60223.850000000006</v>
      </c>
    </row>
    <row r="1327" spans="1:9" s="19" customFormat="1" ht="25.5">
      <c r="A1327" s="129" t="s">
        <v>27</v>
      </c>
      <c r="B1327" s="130" t="s">
        <v>656</v>
      </c>
      <c r="C1327" s="131" t="s">
        <v>11</v>
      </c>
      <c r="D1327" s="131" t="s">
        <v>75</v>
      </c>
      <c r="E1327" s="131" t="s">
        <v>661</v>
      </c>
      <c r="F1327" s="131" t="s">
        <v>28</v>
      </c>
      <c r="G1327" s="132">
        <f>SUM(G1328:G1329)</f>
        <v>3043615</v>
      </c>
      <c r="H1327" s="30">
        <v>208000</v>
      </c>
      <c r="I1327" s="18">
        <f t="shared" si="207"/>
        <v>2835615</v>
      </c>
    </row>
    <row r="1328" spans="1:9" s="19" customFormat="1">
      <c r="A1328" s="129" t="s">
        <v>29</v>
      </c>
      <c r="B1328" s="130" t="s">
        <v>656</v>
      </c>
      <c r="C1328" s="131" t="s">
        <v>11</v>
      </c>
      <c r="D1328" s="131" t="s">
        <v>75</v>
      </c>
      <c r="E1328" s="131" t="s">
        <v>661</v>
      </c>
      <c r="F1328" s="131" t="s">
        <v>30</v>
      </c>
      <c r="G1328" s="132">
        <v>2154190.8199999998</v>
      </c>
      <c r="H1328" s="30">
        <v>72800</v>
      </c>
      <c r="I1328" s="18">
        <f t="shared" si="207"/>
        <v>2081390.8199999998</v>
      </c>
    </row>
    <row r="1329" spans="1:9" s="19" customFormat="1">
      <c r="A1329" s="129" t="s">
        <v>977</v>
      </c>
      <c r="B1329" s="130" t="s">
        <v>656</v>
      </c>
      <c r="C1329" s="131" t="s">
        <v>11</v>
      </c>
      <c r="D1329" s="131" t="s">
        <v>75</v>
      </c>
      <c r="E1329" s="131" t="s">
        <v>661</v>
      </c>
      <c r="F1329" s="131" t="s">
        <v>978</v>
      </c>
      <c r="G1329" s="132">
        <v>889424.18</v>
      </c>
      <c r="H1329" s="30">
        <v>72800</v>
      </c>
      <c r="I1329" s="18">
        <f t="shared" si="207"/>
        <v>816624.18</v>
      </c>
    </row>
    <row r="1330" spans="1:9" s="19" customFormat="1">
      <c r="A1330" s="129" t="s">
        <v>31</v>
      </c>
      <c r="B1330" s="130" t="s">
        <v>656</v>
      </c>
      <c r="C1330" s="131" t="s">
        <v>11</v>
      </c>
      <c r="D1330" s="131" t="s">
        <v>75</v>
      </c>
      <c r="E1330" s="131" t="s">
        <v>661</v>
      </c>
      <c r="F1330" s="131" t="s">
        <v>32</v>
      </c>
      <c r="G1330" s="132">
        <f>G1331+G1332</f>
        <v>14155</v>
      </c>
      <c r="H1330" s="30">
        <v>72800</v>
      </c>
      <c r="I1330" s="18">
        <f t="shared" si="207"/>
        <v>-58645</v>
      </c>
    </row>
    <row r="1331" spans="1:9" s="19" customFormat="1">
      <c r="A1331" s="129" t="s">
        <v>33</v>
      </c>
      <c r="B1331" s="130" t="s">
        <v>656</v>
      </c>
      <c r="C1331" s="131" t="s">
        <v>11</v>
      </c>
      <c r="D1331" s="131" t="s">
        <v>75</v>
      </c>
      <c r="E1331" s="131" t="s">
        <v>661</v>
      </c>
      <c r="F1331" s="131" t="s">
        <v>34</v>
      </c>
      <c r="G1331" s="132">
        <v>4201</v>
      </c>
      <c r="H1331" s="26">
        <v>362280</v>
      </c>
      <c r="I1331" s="18">
        <f t="shared" si="207"/>
        <v>-358079</v>
      </c>
    </row>
    <row r="1332" spans="1:9" s="19" customFormat="1">
      <c r="A1332" s="129" t="s">
        <v>35</v>
      </c>
      <c r="B1332" s="130" t="s">
        <v>656</v>
      </c>
      <c r="C1332" s="131" t="s">
        <v>11</v>
      </c>
      <c r="D1332" s="131" t="s">
        <v>75</v>
      </c>
      <c r="E1332" s="131" t="s">
        <v>661</v>
      </c>
      <c r="F1332" s="131" t="s">
        <v>36</v>
      </c>
      <c r="G1332" s="132">
        <v>9954</v>
      </c>
      <c r="H1332" s="30">
        <v>362280</v>
      </c>
      <c r="I1332" s="18">
        <f t="shared" si="207"/>
        <v>-352326</v>
      </c>
    </row>
    <row r="1333" spans="1:9" s="19" customFormat="1" ht="25.5">
      <c r="A1333" s="129" t="s">
        <v>662</v>
      </c>
      <c r="B1333" s="130" t="s">
        <v>656</v>
      </c>
      <c r="C1333" s="131" t="s">
        <v>11</v>
      </c>
      <c r="D1333" s="131" t="s">
        <v>75</v>
      </c>
      <c r="E1333" s="131" t="s">
        <v>663</v>
      </c>
      <c r="F1333" s="131" t="s">
        <v>9</v>
      </c>
      <c r="G1333" s="132">
        <f>G1334</f>
        <v>31845459.850000001</v>
      </c>
      <c r="H1333" s="30">
        <v>362280</v>
      </c>
      <c r="I1333" s="18">
        <f t="shared" si="207"/>
        <v>31483179.850000001</v>
      </c>
    </row>
    <row r="1334" spans="1:9" s="19" customFormat="1" ht="25.5">
      <c r="A1334" s="129" t="s">
        <v>20</v>
      </c>
      <c r="B1334" s="130" t="s">
        <v>656</v>
      </c>
      <c r="C1334" s="131" t="s">
        <v>11</v>
      </c>
      <c r="D1334" s="131" t="s">
        <v>75</v>
      </c>
      <c r="E1334" s="131" t="s">
        <v>663</v>
      </c>
      <c r="F1334" s="131" t="s">
        <v>21</v>
      </c>
      <c r="G1334" s="132">
        <f>G1335+G1336</f>
        <v>31845459.850000001</v>
      </c>
      <c r="H1334" s="30">
        <v>362280</v>
      </c>
      <c r="I1334" s="18">
        <f t="shared" si="207"/>
        <v>31483179.850000001</v>
      </c>
    </row>
    <row r="1335" spans="1:9" s="19" customFormat="1">
      <c r="A1335" s="129" t="s">
        <v>39</v>
      </c>
      <c r="B1335" s="130" t="s">
        <v>656</v>
      </c>
      <c r="C1335" s="131" t="s">
        <v>11</v>
      </c>
      <c r="D1335" s="131" t="s">
        <v>75</v>
      </c>
      <c r="E1335" s="131" t="s">
        <v>663</v>
      </c>
      <c r="F1335" s="131" t="s">
        <v>40</v>
      </c>
      <c r="G1335" s="132">
        <v>24458877</v>
      </c>
      <c r="H1335" s="30">
        <v>362280</v>
      </c>
      <c r="I1335" s="18">
        <f t="shared" si="207"/>
        <v>24096597</v>
      </c>
    </row>
    <row r="1336" spans="1:9" s="19" customFormat="1" ht="38.25">
      <c r="A1336" s="129" t="s">
        <v>25</v>
      </c>
      <c r="B1336" s="130" t="s">
        <v>656</v>
      </c>
      <c r="C1336" s="131" t="s">
        <v>11</v>
      </c>
      <c r="D1336" s="131" t="s">
        <v>75</v>
      </c>
      <c r="E1336" s="131" t="s">
        <v>663</v>
      </c>
      <c r="F1336" s="131" t="s">
        <v>26</v>
      </c>
      <c r="G1336" s="132">
        <f>7386585.85-3</f>
        <v>7386582.8499999996</v>
      </c>
      <c r="H1336" s="30">
        <v>362280</v>
      </c>
      <c r="I1336" s="18">
        <f t="shared" si="207"/>
        <v>7024302.8499999996</v>
      </c>
    </row>
    <row r="1337" spans="1:9" s="19" customFormat="1" ht="25.5">
      <c r="A1337" s="129" t="s">
        <v>407</v>
      </c>
      <c r="B1337" s="130" t="s">
        <v>656</v>
      </c>
      <c r="C1337" s="131" t="s">
        <v>11</v>
      </c>
      <c r="D1337" s="131" t="s">
        <v>75</v>
      </c>
      <c r="E1337" s="131" t="s">
        <v>664</v>
      </c>
      <c r="F1337" s="131" t="s">
        <v>9</v>
      </c>
      <c r="G1337" s="132">
        <f>G1338+G1342</f>
        <v>1685230</v>
      </c>
      <c r="H1337" s="30">
        <v>362280</v>
      </c>
      <c r="I1337" s="18">
        <f t="shared" si="207"/>
        <v>1322950</v>
      </c>
    </row>
    <row r="1338" spans="1:9" s="19" customFormat="1" ht="25.5">
      <c r="A1338" s="129" t="s">
        <v>20</v>
      </c>
      <c r="B1338" s="130" t="s">
        <v>656</v>
      </c>
      <c r="C1338" s="131" t="s">
        <v>11</v>
      </c>
      <c r="D1338" s="131" t="s">
        <v>75</v>
      </c>
      <c r="E1338" s="131" t="s">
        <v>664</v>
      </c>
      <c r="F1338" s="131" t="s">
        <v>21</v>
      </c>
      <c r="G1338" s="132">
        <f>SUM(G1339:G1341)</f>
        <v>1592350</v>
      </c>
      <c r="H1338" s="22">
        <v>71918379.379999995</v>
      </c>
      <c r="I1338" s="18">
        <f t="shared" si="207"/>
        <v>-70326029.379999995</v>
      </c>
    </row>
    <row r="1339" spans="1:9" s="19" customFormat="1">
      <c r="A1339" s="129" t="s">
        <v>39</v>
      </c>
      <c r="B1339" s="130" t="s">
        <v>656</v>
      </c>
      <c r="C1339" s="131" t="s">
        <v>11</v>
      </c>
      <c r="D1339" s="131" t="s">
        <v>75</v>
      </c>
      <c r="E1339" s="131" t="s">
        <v>664</v>
      </c>
      <c r="F1339" s="131" t="s">
        <v>40</v>
      </c>
      <c r="G1339" s="132">
        <v>1184706</v>
      </c>
      <c r="H1339" s="26">
        <v>71918379.379999995</v>
      </c>
      <c r="I1339" s="18">
        <f t="shared" si="207"/>
        <v>-70733673.379999995</v>
      </c>
    </row>
    <row r="1340" spans="1:9" s="19" customFormat="1" ht="25.5">
      <c r="A1340" s="129" t="s">
        <v>22</v>
      </c>
      <c r="B1340" s="130" t="s">
        <v>656</v>
      </c>
      <c r="C1340" s="131" t="s">
        <v>11</v>
      </c>
      <c r="D1340" s="131" t="s">
        <v>75</v>
      </c>
      <c r="E1340" s="131" t="s">
        <v>664</v>
      </c>
      <c r="F1340" s="131" t="s">
        <v>23</v>
      </c>
      <c r="G1340" s="132">
        <v>38295</v>
      </c>
      <c r="H1340" s="30">
        <v>71918379.379999995</v>
      </c>
      <c r="I1340" s="18">
        <f t="shared" si="207"/>
        <v>-71880084.379999995</v>
      </c>
    </row>
    <row r="1341" spans="1:9" s="19" customFormat="1" ht="38.25">
      <c r="A1341" s="129" t="s">
        <v>25</v>
      </c>
      <c r="B1341" s="130" t="s">
        <v>656</v>
      </c>
      <c r="C1341" s="131" t="s">
        <v>11</v>
      </c>
      <c r="D1341" s="131" t="s">
        <v>75</v>
      </c>
      <c r="E1341" s="131" t="s">
        <v>664</v>
      </c>
      <c r="F1341" s="131" t="s">
        <v>26</v>
      </c>
      <c r="G1341" s="132">
        <v>369349</v>
      </c>
      <c r="H1341" s="30">
        <v>71918379.379999995</v>
      </c>
      <c r="I1341" s="18">
        <f t="shared" si="207"/>
        <v>-71549030.379999995</v>
      </c>
    </row>
    <row r="1342" spans="1:9" s="19" customFormat="1" ht="25.5">
      <c r="A1342" s="129" t="s">
        <v>27</v>
      </c>
      <c r="B1342" s="130" t="s">
        <v>656</v>
      </c>
      <c r="C1342" s="131" t="s">
        <v>11</v>
      </c>
      <c r="D1342" s="131" t="s">
        <v>75</v>
      </c>
      <c r="E1342" s="131" t="s">
        <v>664</v>
      </c>
      <c r="F1342" s="131" t="s">
        <v>28</v>
      </c>
      <c r="G1342" s="132">
        <f>G1343</f>
        <v>92880</v>
      </c>
      <c r="H1342" s="30">
        <v>71918379.379999995</v>
      </c>
      <c r="I1342" s="18">
        <f t="shared" si="207"/>
        <v>-71825499.379999995</v>
      </c>
    </row>
    <row r="1343" spans="1:9" s="19" customFormat="1">
      <c r="A1343" s="129" t="s">
        <v>29</v>
      </c>
      <c r="B1343" s="130" t="s">
        <v>656</v>
      </c>
      <c r="C1343" s="131" t="s">
        <v>11</v>
      </c>
      <c r="D1343" s="131" t="s">
        <v>75</v>
      </c>
      <c r="E1343" s="131" t="s">
        <v>664</v>
      </c>
      <c r="F1343" s="131" t="s">
        <v>30</v>
      </c>
      <c r="G1343" s="132">
        <v>92880</v>
      </c>
      <c r="H1343" s="30">
        <v>10087430</v>
      </c>
      <c r="I1343" s="18">
        <f t="shared" si="207"/>
        <v>-9994550</v>
      </c>
    </row>
    <row r="1344" spans="1:9" s="19" customFormat="1" ht="25.5">
      <c r="A1344" s="129" t="s">
        <v>626</v>
      </c>
      <c r="B1344" s="130" t="str">
        <f t="shared" ref="B1344:D1346" si="209">B1333</f>
        <v>618</v>
      </c>
      <c r="C1344" s="131" t="str">
        <f t="shared" si="209"/>
        <v>01</v>
      </c>
      <c r="D1344" s="131" t="str">
        <f t="shared" si="209"/>
        <v>04</v>
      </c>
      <c r="E1344" s="131" t="s">
        <v>665</v>
      </c>
      <c r="F1344" s="131" t="s">
        <v>9</v>
      </c>
      <c r="G1344" s="132">
        <f t="shared" ref="G1344" si="210">G1345</f>
        <v>76000</v>
      </c>
      <c r="H1344" s="30">
        <v>10087430</v>
      </c>
      <c r="I1344" s="18">
        <f t="shared" si="207"/>
        <v>-10011430</v>
      </c>
    </row>
    <row r="1345" spans="1:9" s="19" customFormat="1" ht="25.5">
      <c r="A1345" s="129" t="s">
        <v>27</v>
      </c>
      <c r="B1345" s="130" t="str">
        <f t="shared" si="209"/>
        <v>618</v>
      </c>
      <c r="C1345" s="131" t="str">
        <f t="shared" si="209"/>
        <v>01</v>
      </c>
      <c r="D1345" s="131" t="str">
        <f t="shared" si="209"/>
        <v>04</v>
      </c>
      <c r="E1345" s="131" t="s">
        <v>665</v>
      </c>
      <c r="F1345" s="131" t="s">
        <v>28</v>
      </c>
      <c r="G1345" s="132">
        <f>G1346</f>
        <v>76000</v>
      </c>
      <c r="H1345" s="30">
        <v>10087430</v>
      </c>
      <c r="I1345" s="18">
        <f t="shared" si="207"/>
        <v>-10011430</v>
      </c>
    </row>
    <row r="1346" spans="1:9" s="19" customFormat="1">
      <c r="A1346" s="129" t="s">
        <v>29</v>
      </c>
      <c r="B1346" s="130" t="str">
        <f t="shared" si="209"/>
        <v>618</v>
      </c>
      <c r="C1346" s="131" t="str">
        <f t="shared" si="209"/>
        <v>01</v>
      </c>
      <c r="D1346" s="131" t="str">
        <f t="shared" si="209"/>
        <v>04</v>
      </c>
      <c r="E1346" s="131" t="s">
        <v>665</v>
      </c>
      <c r="F1346" s="131" t="s">
        <v>30</v>
      </c>
      <c r="G1346" s="132">
        <v>76000</v>
      </c>
      <c r="H1346" s="30">
        <v>52246340</v>
      </c>
      <c r="I1346" s="18">
        <f t="shared" si="207"/>
        <v>-52170340</v>
      </c>
    </row>
    <row r="1347" spans="1:9" s="19" customFormat="1">
      <c r="A1347" s="23" t="s">
        <v>49</v>
      </c>
      <c r="B1347" s="24" t="s">
        <v>656</v>
      </c>
      <c r="C1347" s="25" t="s">
        <v>11</v>
      </c>
      <c r="D1347" s="25" t="s">
        <v>50</v>
      </c>
      <c r="E1347" s="25" t="s">
        <v>8</v>
      </c>
      <c r="F1347" s="25" t="s">
        <v>9</v>
      </c>
      <c r="G1347" s="26">
        <f>G1348+G1355</f>
        <v>1069330</v>
      </c>
      <c r="H1347" s="30">
        <v>52246340</v>
      </c>
      <c r="I1347" s="18">
        <f t="shared" si="207"/>
        <v>-51177010</v>
      </c>
    </row>
    <row r="1348" spans="1:9" s="19" customFormat="1" ht="38.25">
      <c r="A1348" s="27" t="s">
        <v>237</v>
      </c>
      <c r="B1348" s="28" t="s">
        <v>656</v>
      </c>
      <c r="C1348" s="29" t="s">
        <v>11</v>
      </c>
      <c r="D1348" s="29" t="s">
        <v>50</v>
      </c>
      <c r="E1348" s="29" t="s">
        <v>238</v>
      </c>
      <c r="F1348" s="29" t="s">
        <v>9</v>
      </c>
      <c r="G1348" s="30">
        <f t="shared" ref="G1348:G1351" si="211">G1349</f>
        <v>369330</v>
      </c>
      <c r="H1348" s="30">
        <v>52246340</v>
      </c>
      <c r="I1348" s="18">
        <f t="shared" si="207"/>
        <v>-51877010</v>
      </c>
    </row>
    <row r="1349" spans="1:9" s="19" customFormat="1" ht="51">
      <c r="A1349" s="27" t="s">
        <v>239</v>
      </c>
      <c r="B1349" s="28" t="s">
        <v>656</v>
      </c>
      <c r="C1349" s="29" t="s">
        <v>11</v>
      </c>
      <c r="D1349" s="29" t="s">
        <v>50</v>
      </c>
      <c r="E1349" s="29" t="s">
        <v>240</v>
      </c>
      <c r="F1349" s="29" t="s">
        <v>9</v>
      </c>
      <c r="G1349" s="30">
        <f t="shared" si="211"/>
        <v>369330</v>
      </c>
      <c r="H1349" s="36">
        <v>1160000</v>
      </c>
      <c r="I1349" s="18">
        <f t="shared" si="207"/>
        <v>-790670</v>
      </c>
    </row>
    <row r="1350" spans="1:9" s="19" customFormat="1" ht="38.25">
      <c r="A1350" s="56" t="s">
        <v>241</v>
      </c>
      <c r="B1350" s="29" t="s">
        <v>656</v>
      </c>
      <c r="C1350" s="29" t="s">
        <v>11</v>
      </c>
      <c r="D1350" s="29" t="s">
        <v>50</v>
      </c>
      <c r="E1350" s="29" t="s">
        <v>265</v>
      </c>
      <c r="F1350" s="29" t="s">
        <v>9</v>
      </c>
      <c r="G1350" s="30">
        <f t="shared" si="211"/>
        <v>369330</v>
      </c>
      <c r="H1350" s="44"/>
      <c r="I1350" s="18">
        <f t="shared" si="207"/>
        <v>369330</v>
      </c>
    </row>
    <row r="1351" spans="1:9" s="19" customFormat="1" ht="25.5">
      <c r="A1351" s="105" t="s">
        <v>628</v>
      </c>
      <c r="B1351" s="28" t="s">
        <v>656</v>
      </c>
      <c r="C1351" s="29" t="s">
        <v>11</v>
      </c>
      <c r="D1351" s="29" t="s">
        <v>50</v>
      </c>
      <c r="E1351" s="35" t="s">
        <v>948</v>
      </c>
      <c r="F1351" s="29" t="s">
        <v>9</v>
      </c>
      <c r="G1351" s="30">
        <f t="shared" si="211"/>
        <v>369330</v>
      </c>
      <c r="H1351" s="30">
        <v>232000</v>
      </c>
      <c r="I1351" s="18">
        <f t="shared" si="207"/>
        <v>137330</v>
      </c>
    </row>
    <row r="1352" spans="1:9" s="19" customFormat="1" ht="25.5">
      <c r="A1352" s="129" t="s">
        <v>27</v>
      </c>
      <c r="B1352" s="130" t="s">
        <v>656</v>
      </c>
      <c r="C1352" s="131" t="s">
        <v>11</v>
      </c>
      <c r="D1352" s="131" t="s">
        <v>50</v>
      </c>
      <c r="E1352" s="131" t="s">
        <v>948</v>
      </c>
      <c r="F1352" s="131" t="s">
        <v>28</v>
      </c>
      <c r="G1352" s="132">
        <f>G1353+G1354</f>
        <v>369330</v>
      </c>
      <c r="H1352" s="30">
        <v>928000</v>
      </c>
      <c r="I1352" s="18">
        <f t="shared" si="207"/>
        <v>-558670</v>
      </c>
    </row>
    <row r="1353" spans="1:9" s="19" customFormat="1">
      <c r="A1353" s="129" t="s">
        <v>29</v>
      </c>
      <c r="B1353" s="130" t="s">
        <v>656</v>
      </c>
      <c r="C1353" s="131" t="s">
        <v>11</v>
      </c>
      <c r="D1353" s="131" t="s">
        <v>50</v>
      </c>
      <c r="E1353" s="131" t="s">
        <v>948</v>
      </c>
      <c r="F1353" s="131" t="s">
        <v>30</v>
      </c>
      <c r="G1353" s="132">
        <v>134947</v>
      </c>
      <c r="H1353" s="36">
        <v>1160000</v>
      </c>
      <c r="I1353" s="18">
        <f t="shared" si="207"/>
        <v>-1025053</v>
      </c>
    </row>
    <row r="1354" spans="1:9" s="19" customFormat="1">
      <c r="A1354" s="129" t="s">
        <v>977</v>
      </c>
      <c r="B1354" s="130" t="s">
        <v>656</v>
      </c>
      <c r="C1354" s="131" t="s">
        <v>11</v>
      </c>
      <c r="D1354" s="131" t="s">
        <v>50</v>
      </c>
      <c r="E1354" s="131" t="s">
        <v>948</v>
      </c>
      <c r="F1354" s="131" t="s">
        <v>978</v>
      </c>
      <c r="G1354" s="132">
        <v>234383</v>
      </c>
      <c r="H1354" s="30">
        <v>1160000</v>
      </c>
      <c r="I1354" s="18">
        <f t="shared" si="207"/>
        <v>-925617</v>
      </c>
    </row>
    <row r="1355" spans="1:9" s="19" customFormat="1" ht="38.25">
      <c r="A1355" s="129" t="s">
        <v>54</v>
      </c>
      <c r="B1355" s="130" t="s">
        <v>656</v>
      </c>
      <c r="C1355" s="131" t="s">
        <v>11</v>
      </c>
      <c r="D1355" s="131" t="s">
        <v>50</v>
      </c>
      <c r="E1355" s="131" t="s">
        <v>55</v>
      </c>
      <c r="F1355" s="131" t="s">
        <v>9</v>
      </c>
      <c r="G1355" s="132">
        <f t="shared" ref="G1355:G1357" si="212">G1356</f>
        <v>700000</v>
      </c>
      <c r="H1355" s="36">
        <v>8424609.3800000008</v>
      </c>
      <c r="I1355" s="18">
        <f t="shared" si="207"/>
        <v>-7724609.3800000008</v>
      </c>
    </row>
    <row r="1356" spans="1:9" s="19" customFormat="1">
      <c r="A1356" s="129" t="s">
        <v>56</v>
      </c>
      <c r="B1356" s="130" t="s">
        <v>656</v>
      </c>
      <c r="C1356" s="131" t="s">
        <v>11</v>
      </c>
      <c r="D1356" s="131" t="s">
        <v>50</v>
      </c>
      <c r="E1356" s="131" t="s">
        <v>57</v>
      </c>
      <c r="F1356" s="131" t="s">
        <v>9</v>
      </c>
      <c r="G1356" s="132">
        <f t="shared" si="212"/>
        <v>700000</v>
      </c>
      <c r="H1356" s="44"/>
      <c r="I1356" s="18">
        <f t="shared" si="207"/>
        <v>700000</v>
      </c>
    </row>
    <row r="1357" spans="1:9" s="19" customFormat="1" ht="51">
      <c r="A1357" s="129" t="s">
        <v>1027</v>
      </c>
      <c r="B1357" s="130" t="s">
        <v>656</v>
      </c>
      <c r="C1357" s="131" t="s">
        <v>11</v>
      </c>
      <c r="D1357" s="131" t="s">
        <v>50</v>
      </c>
      <c r="E1357" s="131" t="s">
        <v>1028</v>
      </c>
      <c r="F1357" s="131" t="s">
        <v>9</v>
      </c>
      <c r="G1357" s="132">
        <f t="shared" si="212"/>
        <v>700000</v>
      </c>
      <c r="H1357" s="30">
        <v>3791609.38</v>
      </c>
      <c r="I1357" s="18">
        <f t="shared" si="207"/>
        <v>-3091609.38</v>
      </c>
    </row>
    <row r="1358" spans="1:9" s="19" customFormat="1" ht="25.5">
      <c r="A1358" s="129" t="s">
        <v>27</v>
      </c>
      <c r="B1358" s="130" t="s">
        <v>656</v>
      </c>
      <c r="C1358" s="131" t="s">
        <v>11</v>
      </c>
      <c r="D1358" s="131" t="s">
        <v>50</v>
      </c>
      <c r="E1358" s="131" t="s">
        <v>1028</v>
      </c>
      <c r="F1358" s="131" t="s">
        <v>28</v>
      </c>
      <c r="G1358" s="132">
        <f>G1359</f>
        <v>700000</v>
      </c>
      <c r="H1358" s="30">
        <v>4633000</v>
      </c>
      <c r="I1358" s="18">
        <f t="shared" si="207"/>
        <v>-3933000</v>
      </c>
    </row>
    <row r="1359" spans="1:9" s="19" customFormat="1">
      <c r="A1359" s="129" t="s">
        <v>29</v>
      </c>
      <c r="B1359" s="130" t="s">
        <v>656</v>
      </c>
      <c r="C1359" s="131" t="s">
        <v>11</v>
      </c>
      <c r="D1359" s="131" t="s">
        <v>50</v>
      </c>
      <c r="E1359" s="131" t="s">
        <v>1028</v>
      </c>
      <c r="F1359" s="131" t="s">
        <v>30</v>
      </c>
      <c r="G1359" s="132">
        <v>700000</v>
      </c>
      <c r="H1359" s="36">
        <v>8424609.3800000008</v>
      </c>
      <c r="I1359" s="18">
        <f t="shared" si="207"/>
        <v>-7724609.3800000008</v>
      </c>
    </row>
    <row r="1360" spans="1:9" s="19" customFormat="1">
      <c r="A1360" s="104" t="s">
        <v>182</v>
      </c>
      <c r="B1360" s="20" t="s">
        <v>656</v>
      </c>
      <c r="C1360" s="21" t="s">
        <v>75</v>
      </c>
      <c r="D1360" s="21" t="s">
        <v>7</v>
      </c>
      <c r="E1360" s="21" t="s">
        <v>8</v>
      </c>
      <c r="F1360" s="21" t="s">
        <v>9</v>
      </c>
      <c r="G1360" s="22">
        <f t="shared" ref="G1360:G1363" si="213">G1361</f>
        <v>69084950</v>
      </c>
      <c r="H1360" s="30">
        <v>8424609.3800000008</v>
      </c>
      <c r="I1360" s="18">
        <f t="shared" si="207"/>
        <v>60660340.619999997</v>
      </c>
    </row>
    <row r="1361" spans="1:9" s="19" customFormat="1">
      <c r="A1361" s="23" t="s">
        <v>629</v>
      </c>
      <c r="B1361" s="24" t="s">
        <v>656</v>
      </c>
      <c r="C1361" s="25" t="s">
        <v>75</v>
      </c>
      <c r="D1361" s="25" t="s">
        <v>392</v>
      </c>
      <c r="E1361" s="25" t="s">
        <v>8</v>
      </c>
      <c r="F1361" s="25" t="s">
        <v>9</v>
      </c>
      <c r="G1361" s="26">
        <f t="shared" si="213"/>
        <v>69084950</v>
      </c>
      <c r="H1361" s="22">
        <v>34507387.619999997</v>
      </c>
      <c r="I1361" s="18">
        <f t="shared" si="207"/>
        <v>34577562.380000003</v>
      </c>
    </row>
    <row r="1362" spans="1:9" s="19" customFormat="1" ht="38.25">
      <c r="A1362" s="49" t="s">
        <v>442</v>
      </c>
      <c r="B1362" s="28" t="s">
        <v>656</v>
      </c>
      <c r="C1362" s="29" t="s">
        <v>75</v>
      </c>
      <c r="D1362" s="29" t="s">
        <v>392</v>
      </c>
      <c r="E1362" s="29" t="s">
        <v>443</v>
      </c>
      <c r="F1362" s="29" t="s">
        <v>9</v>
      </c>
      <c r="G1362" s="30">
        <f t="shared" si="213"/>
        <v>69084950</v>
      </c>
      <c r="H1362" s="26">
        <v>1708040</v>
      </c>
      <c r="I1362" s="18">
        <f t="shared" si="207"/>
        <v>67376910</v>
      </c>
    </row>
    <row r="1363" spans="1:9" s="19" customFormat="1" ht="38.25">
      <c r="A1363" s="33" t="s">
        <v>630</v>
      </c>
      <c r="B1363" s="28" t="s">
        <v>656</v>
      </c>
      <c r="C1363" s="29" t="s">
        <v>75</v>
      </c>
      <c r="D1363" s="29" t="s">
        <v>392</v>
      </c>
      <c r="E1363" s="29" t="s">
        <v>631</v>
      </c>
      <c r="F1363" s="29" t="s">
        <v>9</v>
      </c>
      <c r="G1363" s="30">
        <f t="shared" si="213"/>
        <v>69084950</v>
      </c>
      <c r="H1363" s="30">
        <v>1708040</v>
      </c>
      <c r="I1363" s="18">
        <f t="shared" si="207"/>
        <v>67376910</v>
      </c>
    </row>
    <row r="1364" spans="1:9" s="19" customFormat="1" ht="38.25">
      <c r="A1364" s="33" t="s">
        <v>632</v>
      </c>
      <c r="B1364" s="28" t="s">
        <v>656</v>
      </c>
      <c r="C1364" s="29" t="s">
        <v>75</v>
      </c>
      <c r="D1364" s="29" t="s">
        <v>392</v>
      </c>
      <c r="E1364" s="29" t="s">
        <v>633</v>
      </c>
      <c r="F1364" s="29" t="s">
        <v>9</v>
      </c>
      <c r="G1364" s="30">
        <f>G1368+G1365</f>
        <v>69084950</v>
      </c>
      <c r="H1364" s="30">
        <v>1708040</v>
      </c>
      <c r="I1364" s="18">
        <f t="shared" si="207"/>
        <v>67376910</v>
      </c>
    </row>
    <row r="1365" spans="1:9" s="19" customFormat="1" ht="25.5">
      <c r="A1365" s="49" t="s">
        <v>634</v>
      </c>
      <c r="B1365" s="28" t="s">
        <v>656</v>
      </c>
      <c r="C1365" s="29" t="s">
        <v>75</v>
      </c>
      <c r="D1365" s="29" t="s">
        <v>392</v>
      </c>
      <c r="E1365" s="29" t="s">
        <v>635</v>
      </c>
      <c r="F1365" s="29" t="s">
        <v>9</v>
      </c>
      <c r="G1365" s="30">
        <f t="shared" ref="G1365" si="214">G1366</f>
        <v>10331230</v>
      </c>
      <c r="H1365" s="36">
        <v>1708040</v>
      </c>
      <c r="I1365" s="18">
        <f t="shared" si="207"/>
        <v>8623190</v>
      </c>
    </row>
    <row r="1366" spans="1:9" s="19" customFormat="1" ht="25.5">
      <c r="A1366" s="129" t="s">
        <v>27</v>
      </c>
      <c r="B1366" s="130" t="s">
        <v>656</v>
      </c>
      <c r="C1366" s="131" t="s">
        <v>75</v>
      </c>
      <c r="D1366" s="131" t="s">
        <v>392</v>
      </c>
      <c r="E1366" s="131" t="s">
        <v>635</v>
      </c>
      <c r="F1366" s="131" t="s">
        <v>28</v>
      </c>
      <c r="G1366" s="132">
        <f>G1367</f>
        <v>10331230</v>
      </c>
      <c r="H1366" s="30">
        <v>1708040</v>
      </c>
      <c r="I1366" s="18">
        <f t="shared" si="207"/>
        <v>8623190</v>
      </c>
    </row>
    <row r="1367" spans="1:9" s="19" customFormat="1">
      <c r="A1367" s="129" t="s">
        <v>29</v>
      </c>
      <c r="B1367" s="130" t="s">
        <v>656</v>
      </c>
      <c r="C1367" s="131" t="s">
        <v>75</v>
      </c>
      <c r="D1367" s="131" t="s">
        <v>392</v>
      </c>
      <c r="E1367" s="131" t="s">
        <v>635</v>
      </c>
      <c r="F1367" s="131" t="s">
        <v>30</v>
      </c>
      <c r="G1367" s="132">
        <v>10331230</v>
      </c>
      <c r="H1367" s="30">
        <v>1708040</v>
      </c>
      <c r="I1367" s="18">
        <f t="shared" si="207"/>
        <v>8623190</v>
      </c>
    </row>
    <row r="1368" spans="1:9" s="19" customFormat="1" ht="25.5">
      <c r="A1368" s="129" t="s">
        <v>636</v>
      </c>
      <c r="B1368" s="130" t="s">
        <v>656</v>
      </c>
      <c r="C1368" s="131" t="s">
        <v>75</v>
      </c>
      <c r="D1368" s="131" t="s">
        <v>392</v>
      </c>
      <c r="E1368" s="131" t="s">
        <v>637</v>
      </c>
      <c r="F1368" s="131" t="s">
        <v>9</v>
      </c>
      <c r="G1368" s="132">
        <f t="shared" ref="G1368" si="215">G1369</f>
        <v>58753720</v>
      </c>
      <c r="H1368" s="30">
        <v>710500</v>
      </c>
      <c r="I1368" s="18">
        <f t="shared" si="207"/>
        <v>58043220</v>
      </c>
    </row>
    <row r="1369" spans="1:9" s="19" customFormat="1" ht="25.5">
      <c r="A1369" s="129" t="s">
        <v>27</v>
      </c>
      <c r="B1369" s="130" t="s">
        <v>656</v>
      </c>
      <c r="C1369" s="131" t="s">
        <v>75</v>
      </c>
      <c r="D1369" s="131" t="s">
        <v>392</v>
      </c>
      <c r="E1369" s="131" t="s">
        <v>637</v>
      </c>
      <c r="F1369" s="131" t="s">
        <v>28</v>
      </c>
      <c r="G1369" s="132">
        <f>G1370</f>
        <v>58753720</v>
      </c>
      <c r="H1369" s="30">
        <v>997540</v>
      </c>
      <c r="I1369" s="18">
        <f t="shared" si="207"/>
        <v>57756180</v>
      </c>
    </row>
    <row r="1370" spans="1:9" s="19" customFormat="1">
      <c r="A1370" s="129" t="s">
        <v>29</v>
      </c>
      <c r="B1370" s="130" t="s">
        <v>656</v>
      </c>
      <c r="C1370" s="131" t="s">
        <v>75</v>
      </c>
      <c r="D1370" s="131" t="s">
        <v>392</v>
      </c>
      <c r="E1370" s="131" t="s">
        <v>637</v>
      </c>
      <c r="F1370" s="131" t="s">
        <v>30</v>
      </c>
      <c r="G1370" s="132">
        <v>58753720</v>
      </c>
      <c r="H1370" s="26">
        <v>32799347.619999997</v>
      </c>
      <c r="I1370" s="18">
        <f t="shared" si="207"/>
        <v>25954372.380000003</v>
      </c>
    </row>
    <row r="1371" spans="1:9" s="19" customFormat="1">
      <c r="A1371" s="104" t="s">
        <v>640</v>
      </c>
      <c r="B1371" s="20" t="s">
        <v>656</v>
      </c>
      <c r="C1371" s="21" t="s">
        <v>87</v>
      </c>
      <c r="D1371" s="21" t="s">
        <v>7</v>
      </c>
      <c r="E1371" s="21" t="s">
        <v>8</v>
      </c>
      <c r="F1371" s="21" t="s">
        <v>9</v>
      </c>
      <c r="G1371" s="22">
        <f t="shared" ref="G1371" si="216">G1372+G1380</f>
        <v>72813349</v>
      </c>
      <c r="H1371" s="30">
        <v>32799347.619999997</v>
      </c>
      <c r="I1371" s="18">
        <f t="shared" si="207"/>
        <v>40014001.380000003</v>
      </c>
    </row>
    <row r="1372" spans="1:9" s="19" customFormat="1">
      <c r="A1372" s="23" t="s">
        <v>641</v>
      </c>
      <c r="B1372" s="24" t="s">
        <v>656</v>
      </c>
      <c r="C1372" s="25" t="s">
        <v>87</v>
      </c>
      <c r="D1372" s="25" t="s">
        <v>11</v>
      </c>
      <c r="E1372" s="25" t="s">
        <v>8</v>
      </c>
      <c r="F1372" s="25" t="s">
        <v>9</v>
      </c>
      <c r="G1372" s="26">
        <f t="shared" ref="G1372:G1373" si="217">G1373</f>
        <v>1413667.52</v>
      </c>
      <c r="H1372" s="30">
        <v>32799347.619999997</v>
      </c>
      <c r="I1372" s="18">
        <f t="shared" si="207"/>
        <v>-31385680.099999998</v>
      </c>
    </row>
    <row r="1373" spans="1:9" s="19" customFormat="1" ht="38.25">
      <c r="A1373" s="49" t="s">
        <v>442</v>
      </c>
      <c r="B1373" s="28" t="s">
        <v>656</v>
      </c>
      <c r="C1373" s="29" t="s">
        <v>87</v>
      </c>
      <c r="D1373" s="29" t="s">
        <v>11</v>
      </c>
      <c r="E1373" s="29" t="s">
        <v>443</v>
      </c>
      <c r="F1373" s="29" t="s">
        <v>9</v>
      </c>
      <c r="G1373" s="30">
        <f t="shared" si="217"/>
        <v>1413667.52</v>
      </c>
      <c r="H1373" s="36">
        <v>32799347.619999997</v>
      </c>
      <c r="I1373" s="18">
        <f t="shared" si="207"/>
        <v>-31385680.099999998</v>
      </c>
    </row>
    <row r="1374" spans="1:9" s="19" customFormat="1" ht="25.5">
      <c r="A1374" s="105" t="s">
        <v>642</v>
      </c>
      <c r="B1374" s="28" t="s">
        <v>656</v>
      </c>
      <c r="C1374" s="29" t="s">
        <v>87</v>
      </c>
      <c r="D1374" s="29" t="s">
        <v>11</v>
      </c>
      <c r="E1374" s="29" t="s">
        <v>643</v>
      </c>
      <c r="F1374" s="29" t="s">
        <v>9</v>
      </c>
      <c r="G1374" s="30">
        <f t="shared" ref="G1374" si="218">G1377</f>
        <v>1413667.52</v>
      </c>
      <c r="H1374" s="30">
        <v>9595060.6199999992</v>
      </c>
      <c r="I1374" s="18">
        <f t="shared" si="207"/>
        <v>-8181393.0999999996</v>
      </c>
    </row>
    <row r="1375" spans="1:9" s="19" customFormat="1" ht="38.25">
      <c r="A1375" s="33" t="s">
        <v>666</v>
      </c>
      <c r="B1375" s="34" t="s">
        <v>656</v>
      </c>
      <c r="C1375" s="35" t="s">
        <v>87</v>
      </c>
      <c r="D1375" s="35" t="s">
        <v>11</v>
      </c>
      <c r="E1375" s="35" t="s">
        <v>645</v>
      </c>
      <c r="F1375" s="35" t="s">
        <v>9</v>
      </c>
      <c r="G1375" s="36">
        <f t="shared" ref="G1375:G1376" si="219">G1376</f>
        <v>1413667.52</v>
      </c>
      <c r="H1375" s="30">
        <v>9595060.6199999992</v>
      </c>
      <c r="I1375" s="18">
        <f t="shared" ref="I1375:I1438" si="220">G1375-H1375</f>
        <v>-8181393.0999999996</v>
      </c>
    </row>
    <row r="1376" spans="1:9" s="19" customFormat="1" ht="25.5">
      <c r="A1376" s="49" t="s">
        <v>646</v>
      </c>
      <c r="B1376" s="28" t="s">
        <v>656</v>
      </c>
      <c r="C1376" s="29" t="s">
        <v>87</v>
      </c>
      <c r="D1376" s="29" t="s">
        <v>11</v>
      </c>
      <c r="E1376" s="29" t="s">
        <v>647</v>
      </c>
      <c r="F1376" s="29" t="s">
        <v>9</v>
      </c>
      <c r="G1376" s="30">
        <f t="shared" si="219"/>
        <v>1413667.52</v>
      </c>
      <c r="H1376" s="30">
        <v>9595060.6199999992</v>
      </c>
      <c r="I1376" s="18">
        <f t="shared" si="220"/>
        <v>-8181393.0999999996</v>
      </c>
    </row>
    <row r="1377" spans="1:9" s="19" customFormat="1" ht="25.5">
      <c r="A1377" s="129" t="s">
        <v>27</v>
      </c>
      <c r="B1377" s="130" t="s">
        <v>656</v>
      </c>
      <c r="C1377" s="131" t="s">
        <v>87</v>
      </c>
      <c r="D1377" s="131" t="s">
        <v>11</v>
      </c>
      <c r="E1377" s="131" t="s">
        <v>647</v>
      </c>
      <c r="F1377" s="131" t="s">
        <v>28</v>
      </c>
      <c r="G1377" s="132">
        <f>G1378+G1379</f>
        <v>1413667.52</v>
      </c>
      <c r="H1377" s="30">
        <v>1441720</v>
      </c>
      <c r="I1377" s="18">
        <f t="shared" si="220"/>
        <v>-28052.479999999981</v>
      </c>
    </row>
    <row r="1378" spans="1:9" s="19" customFormat="1" ht="25.5">
      <c r="A1378" s="129" t="s">
        <v>648</v>
      </c>
      <c r="B1378" s="130" t="s">
        <v>656</v>
      </c>
      <c r="C1378" s="131" t="s">
        <v>87</v>
      </c>
      <c r="D1378" s="131" t="s">
        <v>11</v>
      </c>
      <c r="E1378" s="131" t="s">
        <v>647</v>
      </c>
      <c r="F1378" s="131" t="s">
        <v>649</v>
      </c>
      <c r="G1378" s="132">
        <v>837000</v>
      </c>
      <c r="H1378" s="30">
        <v>1441720</v>
      </c>
      <c r="I1378" s="18">
        <f t="shared" si="220"/>
        <v>-604720</v>
      </c>
    </row>
    <row r="1379" spans="1:9" s="19" customFormat="1">
      <c r="A1379" s="129" t="s">
        <v>29</v>
      </c>
      <c r="B1379" s="130" t="s">
        <v>656</v>
      </c>
      <c r="C1379" s="131" t="s">
        <v>87</v>
      </c>
      <c r="D1379" s="131" t="s">
        <v>11</v>
      </c>
      <c r="E1379" s="131" t="s">
        <v>647</v>
      </c>
      <c r="F1379" s="131" t="s">
        <v>30</v>
      </c>
      <c r="G1379" s="132">
        <v>576667.52</v>
      </c>
      <c r="H1379" s="30">
        <v>1441720</v>
      </c>
      <c r="I1379" s="18">
        <f t="shared" si="220"/>
        <v>-865052.48</v>
      </c>
    </row>
    <row r="1380" spans="1:9" s="19" customFormat="1">
      <c r="A1380" s="23" t="s">
        <v>650</v>
      </c>
      <c r="B1380" s="24" t="s">
        <v>656</v>
      </c>
      <c r="C1380" s="25" t="s">
        <v>87</v>
      </c>
      <c r="D1380" s="25" t="s">
        <v>13</v>
      </c>
      <c r="E1380" s="25" t="s">
        <v>8</v>
      </c>
      <c r="F1380" s="25" t="s">
        <v>9</v>
      </c>
      <c r="G1380" s="26">
        <f>G1381</f>
        <v>71399681.480000004</v>
      </c>
      <c r="H1380" s="36">
        <v>21762567</v>
      </c>
      <c r="I1380" s="18">
        <f t="shared" si="220"/>
        <v>49637114.480000004</v>
      </c>
    </row>
    <row r="1381" spans="1:9" s="19" customFormat="1" ht="38.25">
      <c r="A1381" s="49" t="s">
        <v>442</v>
      </c>
      <c r="B1381" s="28" t="s">
        <v>656</v>
      </c>
      <c r="C1381" s="29" t="s">
        <v>87</v>
      </c>
      <c r="D1381" s="29" t="s">
        <v>13</v>
      </c>
      <c r="E1381" s="29" t="s">
        <v>443</v>
      </c>
      <c r="F1381" s="29" t="s">
        <v>9</v>
      </c>
      <c r="G1381" s="30">
        <f t="shared" ref="G1381" si="221">G1382</f>
        <v>71399681.480000004</v>
      </c>
      <c r="H1381" s="30">
        <v>21762567</v>
      </c>
      <c r="I1381" s="18">
        <f t="shared" si="220"/>
        <v>49637114.480000004</v>
      </c>
    </row>
    <row r="1382" spans="1:9" s="19" customFormat="1">
      <c r="A1382" s="105" t="s">
        <v>444</v>
      </c>
      <c r="B1382" s="28" t="s">
        <v>656</v>
      </c>
      <c r="C1382" s="29" t="s">
        <v>87</v>
      </c>
      <c r="D1382" s="29" t="s">
        <v>13</v>
      </c>
      <c r="E1382" s="29" t="s">
        <v>445</v>
      </c>
      <c r="F1382" s="29" t="s">
        <v>9</v>
      </c>
      <c r="G1382" s="30">
        <f>G1383</f>
        <v>71399681.480000004</v>
      </c>
      <c r="H1382" s="30">
        <v>21762567</v>
      </c>
      <c r="I1382" s="18">
        <f t="shared" si="220"/>
        <v>49637114.480000004</v>
      </c>
    </row>
    <row r="1383" spans="1:9" s="19" customFormat="1" ht="25.5">
      <c r="A1383" s="133" t="s">
        <v>446</v>
      </c>
      <c r="B1383" s="34" t="s">
        <v>656</v>
      </c>
      <c r="C1383" s="35" t="s">
        <v>87</v>
      </c>
      <c r="D1383" s="35" t="s">
        <v>13</v>
      </c>
      <c r="E1383" s="29" t="s">
        <v>447</v>
      </c>
      <c r="F1383" s="35" t="s">
        <v>9</v>
      </c>
      <c r="G1383" s="36">
        <f>G1384+G1388+G1391+G1396+G1402+G1408+G1414</f>
        <v>71399681.480000004</v>
      </c>
      <c r="H1383" s="22">
        <v>1480000</v>
      </c>
      <c r="I1383" s="18">
        <f t="shared" si="220"/>
        <v>69919681.480000004</v>
      </c>
    </row>
    <row r="1384" spans="1:9" s="19" customFormat="1" ht="25.5">
      <c r="A1384" s="105" t="s">
        <v>448</v>
      </c>
      <c r="B1384" s="28" t="s">
        <v>656</v>
      </c>
      <c r="C1384" s="29" t="s">
        <v>87</v>
      </c>
      <c r="D1384" s="29" t="s">
        <v>13</v>
      </c>
      <c r="E1384" s="29" t="s">
        <v>449</v>
      </c>
      <c r="F1384" s="29" t="s">
        <v>9</v>
      </c>
      <c r="G1384" s="30">
        <f t="shared" ref="G1384" si="222">G1385</f>
        <v>25682634.48</v>
      </c>
      <c r="H1384" s="26">
        <v>1480000</v>
      </c>
      <c r="I1384" s="18">
        <f t="shared" si="220"/>
        <v>24202634.48</v>
      </c>
    </row>
    <row r="1385" spans="1:9" s="19" customFormat="1" ht="25.5">
      <c r="A1385" s="129" t="s">
        <v>27</v>
      </c>
      <c r="B1385" s="130" t="s">
        <v>656</v>
      </c>
      <c r="C1385" s="131" t="s">
        <v>87</v>
      </c>
      <c r="D1385" s="131" t="s">
        <v>13</v>
      </c>
      <c r="E1385" s="131" t="s">
        <v>449</v>
      </c>
      <c r="F1385" s="131" t="s">
        <v>28</v>
      </c>
      <c r="G1385" s="132">
        <f>G1386+G1387</f>
        <v>25682634.48</v>
      </c>
      <c r="H1385" s="30">
        <v>1480000</v>
      </c>
      <c r="I1385" s="18">
        <f t="shared" si="220"/>
        <v>24202634.48</v>
      </c>
    </row>
    <row r="1386" spans="1:9" s="19" customFormat="1">
      <c r="A1386" s="129" t="s">
        <v>29</v>
      </c>
      <c r="B1386" s="130" t="s">
        <v>656</v>
      </c>
      <c r="C1386" s="131" t="s">
        <v>87</v>
      </c>
      <c r="D1386" s="131" t="s">
        <v>13</v>
      </c>
      <c r="E1386" s="131" t="s">
        <v>449</v>
      </c>
      <c r="F1386" s="131" t="s">
        <v>30</v>
      </c>
      <c r="G1386" s="132">
        <v>24169269.48</v>
      </c>
      <c r="H1386" s="30">
        <v>1480000</v>
      </c>
      <c r="I1386" s="18">
        <f t="shared" si="220"/>
        <v>22689269.48</v>
      </c>
    </row>
    <row r="1387" spans="1:9" s="19" customFormat="1">
      <c r="A1387" s="129" t="s">
        <v>977</v>
      </c>
      <c r="B1387" s="130" t="s">
        <v>656</v>
      </c>
      <c r="C1387" s="131" t="s">
        <v>87</v>
      </c>
      <c r="D1387" s="131" t="s">
        <v>13</v>
      </c>
      <c r="E1387" s="131" t="s">
        <v>449</v>
      </c>
      <c r="F1387" s="131" t="s">
        <v>978</v>
      </c>
      <c r="G1387" s="132">
        <v>1513365</v>
      </c>
      <c r="H1387" s="36">
        <v>1480000</v>
      </c>
      <c r="I1387" s="18">
        <f t="shared" si="220"/>
        <v>33365</v>
      </c>
    </row>
    <row r="1388" spans="1:9" s="19" customFormat="1">
      <c r="A1388" s="129" t="s">
        <v>651</v>
      </c>
      <c r="B1388" s="130" t="s">
        <v>656</v>
      </c>
      <c r="C1388" s="131" t="s">
        <v>87</v>
      </c>
      <c r="D1388" s="131" t="s">
        <v>13</v>
      </c>
      <c r="E1388" s="131" t="s">
        <v>652</v>
      </c>
      <c r="F1388" s="131" t="s">
        <v>9</v>
      </c>
      <c r="G1388" s="132">
        <f t="shared" ref="G1388" si="223">G1389</f>
        <v>941720</v>
      </c>
      <c r="H1388" s="30">
        <v>919000</v>
      </c>
      <c r="I1388" s="18">
        <f t="shared" si="220"/>
        <v>22720</v>
      </c>
    </row>
    <row r="1389" spans="1:9" s="19" customFormat="1" ht="25.5">
      <c r="A1389" s="129" t="s">
        <v>27</v>
      </c>
      <c r="B1389" s="130" t="s">
        <v>656</v>
      </c>
      <c r="C1389" s="131" t="s">
        <v>87</v>
      </c>
      <c r="D1389" s="131" t="s">
        <v>13</v>
      </c>
      <c r="E1389" s="131" t="s">
        <v>652</v>
      </c>
      <c r="F1389" s="131" t="s">
        <v>28</v>
      </c>
      <c r="G1389" s="132">
        <f>G1390</f>
        <v>941720</v>
      </c>
      <c r="H1389" s="30">
        <v>919000</v>
      </c>
      <c r="I1389" s="18">
        <f t="shared" si="220"/>
        <v>22720</v>
      </c>
    </row>
    <row r="1390" spans="1:9" s="19" customFormat="1">
      <c r="A1390" s="129" t="s">
        <v>29</v>
      </c>
      <c r="B1390" s="130" t="s">
        <v>656</v>
      </c>
      <c r="C1390" s="131" t="s">
        <v>87</v>
      </c>
      <c r="D1390" s="131" t="s">
        <v>13</v>
      </c>
      <c r="E1390" s="131" t="s">
        <v>652</v>
      </c>
      <c r="F1390" s="131" t="s">
        <v>30</v>
      </c>
      <c r="G1390" s="132">
        <v>941720</v>
      </c>
      <c r="H1390" s="30">
        <v>919000</v>
      </c>
      <c r="I1390" s="18">
        <f t="shared" si="220"/>
        <v>22720</v>
      </c>
    </row>
    <row r="1391" spans="1:9" s="19" customFormat="1" ht="38.25">
      <c r="A1391" s="129" t="s">
        <v>667</v>
      </c>
      <c r="B1391" s="130" t="s">
        <v>656</v>
      </c>
      <c r="C1391" s="131" t="s">
        <v>87</v>
      </c>
      <c r="D1391" s="131" t="s">
        <v>13</v>
      </c>
      <c r="E1391" s="131" t="s">
        <v>950</v>
      </c>
      <c r="F1391" s="131" t="s">
        <v>9</v>
      </c>
      <c r="G1391" s="132">
        <f>G1394</f>
        <v>21762570</v>
      </c>
      <c r="H1391" s="30">
        <v>561000</v>
      </c>
      <c r="I1391" s="18">
        <f t="shared" si="220"/>
        <v>21201570</v>
      </c>
    </row>
    <row r="1392" spans="1:9" s="19" customFormat="1">
      <c r="A1392" s="129" t="s">
        <v>274</v>
      </c>
      <c r="B1392" s="130"/>
      <c r="C1392" s="131"/>
      <c r="D1392" s="131"/>
      <c r="E1392" s="131"/>
      <c r="F1392" s="131"/>
      <c r="G1392" s="132"/>
      <c r="H1392" s="30">
        <v>561000</v>
      </c>
      <c r="I1392" s="18">
        <f t="shared" si="220"/>
        <v>-561000</v>
      </c>
    </row>
    <row r="1393" spans="1:9" s="19" customFormat="1">
      <c r="A1393" s="129" t="s">
        <v>360</v>
      </c>
      <c r="B1393" s="130" t="s">
        <v>656</v>
      </c>
      <c r="C1393" s="131" t="s">
        <v>87</v>
      </c>
      <c r="D1393" s="131" t="s">
        <v>13</v>
      </c>
      <c r="E1393" s="131" t="s">
        <v>950</v>
      </c>
      <c r="F1393" s="131" t="s">
        <v>9</v>
      </c>
      <c r="G1393" s="132">
        <f>G1394</f>
        <v>21762570</v>
      </c>
      <c r="H1393" s="30">
        <v>561000</v>
      </c>
      <c r="I1393" s="18">
        <f t="shared" si="220"/>
        <v>21201570</v>
      </c>
    </row>
    <row r="1394" spans="1:9" s="19" customFormat="1" ht="25.5">
      <c r="A1394" s="129" t="s">
        <v>27</v>
      </c>
      <c r="B1394" s="130" t="s">
        <v>656</v>
      </c>
      <c r="C1394" s="131" t="s">
        <v>87</v>
      </c>
      <c r="D1394" s="131" t="s">
        <v>13</v>
      </c>
      <c r="E1394" s="131" t="s">
        <v>950</v>
      </c>
      <c r="F1394" s="131" t="s">
        <v>28</v>
      </c>
      <c r="G1394" s="132">
        <f>G1395</f>
        <v>21762570</v>
      </c>
      <c r="H1394" s="30"/>
      <c r="I1394" s="18">
        <f t="shared" si="220"/>
        <v>21762570</v>
      </c>
    </row>
    <row r="1395" spans="1:9" s="19" customFormat="1">
      <c r="A1395" s="129" t="s">
        <v>29</v>
      </c>
      <c r="B1395" s="130" t="s">
        <v>656</v>
      </c>
      <c r="C1395" s="131" t="s">
        <v>87</v>
      </c>
      <c r="D1395" s="131" t="s">
        <v>13</v>
      </c>
      <c r="E1395" s="131" t="s">
        <v>950</v>
      </c>
      <c r="F1395" s="131" t="s">
        <v>30</v>
      </c>
      <c r="G1395" s="132">
        <v>21762570</v>
      </c>
      <c r="H1395" s="18">
        <v>220119832</v>
      </c>
      <c r="I1395" s="18">
        <f t="shared" si="220"/>
        <v>-198357262</v>
      </c>
    </row>
    <row r="1396" spans="1:9" s="19" customFormat="1" ht="63.75">
      <c r="A1396" s="129" t="s">
        <v>1033</v>
      </c>
      <c r="B1396" s="130" t="s">
        <v>656</v>
      </c>
      <c r="C1396" s="131" t="s">
        <v>87</v>
      </c>
      <c r="D1396" s="131" t="s">
        <v>13</v>
      </c>
      <c r="E1396" s="131" t="s">
        <v>1034</v>
      </c>
      <c r="F1396" s="131" t="s">
        <v>9</v>
      </c>
      <c r="G1396" s="132">
        <f t="shared" ref="G1396" si="224">G1400</f>
        <v>1363561</v>
      </c>
      <c r="H1396" s="22">
        <v>45876840</v>
      </c>
      <c r="I1396" s="18">
        <f t="shared" si="220"/>
        <v>-44513279</v>
      </c>
    </row>
    <row r="1397" spans="1:9" s="19" customFormat="1">
      <c r="A1397" s="129" t="s">
        <v>274</v>
      </c>
      <c r="B1397" s="130"/>
      <c r="C1397" s="131"/>
      <c r="D1397" s="131"/>
      <c r="E1397" s="131"/>
      <c r="F1397" s="131"/>
      <c r="G1397" s="132"/>
      <c r="H1397" s="26">
        <v>45297040</v>
      </c>
      <c r="I1397" s="18">
        <f t="shared" si="220"/>
        <v>-45297040</v>
      </c>
    </row>
    <row r="1398" spans="1:9" s="19" customFormat="1">
      <c r="A1398" s="129" t="s">
        <v>638</v>
      </c>
      <c r="B1398" s="130" t="s">
        <v>656</v>
      </c>
      <c r="C1398" s="131" t="s">
        <v>87</v>
      </c>
      <c r="D1398" s="131" t="s">
        <v>13</v>
      </c>
      <c r="E1398" s="131" t="s">
        <v>1034</v>
      </c>
      <c r="F1398" s="131" t="s">
        <v>9</v>
      </c>
      <c r="G1398" s="132">
        <v>322665</v>
      </c>
      <c r="H1398" s="30">
        <v>45297040</v>
      </c>
      <c r="I1398" s="18">
        <f t="shared" si="220"/>
        <v>-44974375</v>
      </c>
    </row>
    <row r="1399" spans="1:9" s="19" customFormat="1">
      <c r="A1399" s="129" t="s">
        <v>639</v>
      </c>
      <c r="B1399" s="130" t="s">
        <v>656</v>
      </c>
      <c r="C1399" s="131" t="s">
        <v>87</v>
      </c>
      <c r="D1399" s="131" t="s">
        <v>13</v>
      </c>
      <c r="E1399" s="131" t="s">
        <v>1034</v>
      </c>
      <c r="F1399" s="131" t="s">
        <v>9</v>
      </c>
      <c r="G1399" s="132">
        <v>1040896</v>
      </c>
      <c r="H1399" s="36">
        <v>45297040</v>
      </c>
      <c r="I1399" s="18">
        <f t="shared" si="220"/>
        <v>-44256144</v>
      </c>
    </row>
    <row r="1400" spans="1:9" s="19" customFormat="1" ht="25.5">
      <c r="A1400" s="129" t="s">
        <v>27</v>
      </c>
      <c r="B1400" s="130" t="s">
        <v>656</v>
      </c>
      <c r="C1400" s="131" t="s">
        <v>87</v>
      </c>
      <c r="D1400" s="131" t="s">
        <v>13</v>
      </c>
      <c r="E1400" s="131" t="s">
        <v>1034</v>
      </c>
      <c r="F1400" s="131" t="s">
        <v>28</v>
      </c>
      <c r="G1400" s="132">
        <f>G1401</f>
        <v>1363561</v>
      </c>
      <c r="H1400" s="36">
        <v>5635100</v>
      </c>
      <c r="I1400" s="18">
        <f t="shared" si="220"/>
        <v>-4271539</v>
      </c>
    </row>
    <row r="1401" spans="1:9" s="59" customFormat="1">
      <c r="A1401" s="129" t="s">
        <v>29</v>
      </c>
      <c r="B1401" s="130" t="s">
        <v>656</v>
      </c>
      <c r="C1401" s="131" t="s">
        <v>87</v>
      </c>
      <c r="D1401" s="131" t="s">
        <v>13</v>
      </c>
      <c r="E1401" s="131" t="s">
        <v>1034</v>
      </c>
      <c r="F1401" s="131" t="s">
        <v>30</v>
      </c>
      <c r="G1401" s="132">
        <v>1363561</v>
      </c>
      <c r="H1401" s="36">
        <v>836550</v>
      </c>
      <c r="I1401" s="18">
        <f t="shared" si="220"/>
        <v>527011</v>
      </c>
    </row>
    <row r="1402" spans="1:9" s="59" customFormat="1" ht="76.5">
      <c r="A1402" s="105" t="s">
        <v>1035</v>
      </c>
      <c r="B1402" s="130" t="s">
        <v>656</v>
      </c>
      <c r="C1402" s="131" t="s">
        <v>87</v>
      </c>
      <c r="D1402" s="131" t="s">
        <v>13</v>
      </c>
      <c r="E1402" s="131" t="s">
        <v>1036</v>
      </c>
      <c r="F1402" s="131" t="s">
        <v>9</v>
      </c>
      <c r="G1402" s="132">
        <f t="shared" ref="G1402" si="225">G1406</f>
        <v>1511894</v>
      </c>
      <c r="H1402" s="30">
        <v>642505</v>
      </c>
      <c r="I1402" s="18">
        <f t="shared" si="220"/>
        <v>869389</v>
      </c>
    </row>
    <row r="1403" spans="1:9" s="59" customFormat="1">
      <c r="A1403" s="129" t="s">
        <v>274</v>
      </c>
      <c r="B1403" s="130"/>
      <c r="C1403" s="131"/>
      <c r="D1403" s="131"/>
      <c r="E1403" s="131"/>
      <c r="F1403" s="131"/>
      <c r="G1403" s="132"/>
      <c r="H1403" s="30">
        <v>194045</v>
      </c>
      <c r="I1403" s="18">
        <f t="shared" si="220"/>
        <v>-194045</v>
      </c>
    </row>
    <row r="1404" spans="1:9" s="19" customFormat="1">
      <c r="A1404" s="129" t="s">
        <v>638</v>
      </c>
      <c r="B1404" s="130" t="s">
        <v>656</v>
      </c>
      <c r="C1404" s="131" t="s">
        <v>87</v>
      </c>
      <c r="D1404" s="131" t="s">
        <v>13</v>
      </c>
      <c r="E1404" s="131" t="s">
        <v>1036</v>
      </c>
      <c r="F1404" s="131" t="s">
        <v>9</v>
      </c>
      <c r="G1404" s="132">
        <v>350000</v>
      </c>
      <c r="H1404" s="36">
        <v>4458550</v>
      </c>
      <c r="I1404" s="18">
        <f t="shared" si="220"/>
        <v>-4108550</v>
      </c>
    </row>
    <row r="1405" spans="1:9" s="19" customFormat="1">
      <c r="A1405" s="129" t="s">
        <v>639</v>
      </c>
      <c r="B1405" s="130" t="s">
        <v>656</v>
      </c>
      <c r="C1405" s="131" t="s">
        <v>87</v>
      </c>
      <c r="D1405" s="131" t="s">
        <v>13</v>
      </c>
      <c r="E1405" s="131" t="s">
        <v>1036</v>
      </c>
      <c r="F1405" s="131" t="s">
        <v>9</v>
      </c>
      <c r="G1405" s="132">
        <v>1161894</v>
      </c>
      <c r="H1405" s="30">
        <v>4458550</v>
      </c>
      <c r="I1405" s="18">
        <f t="shared" si="220"/>
        <v>-3296656</v>
      </c>
    </row>
    <row r="1406" spans="1:9" s="19" customFormat="1" ht="25.5">
      <c r="A1406" s="129" t="s">
        <v>27</v>
      </c>
      <c r="B1406" s="130" t="s">
        <v>656</v>
      </c>
      <c r="C1406" s="131" t="s">
        <v>87</v>
      </c>
      <c r="D1406" s="131" t="s">
        <v>13</v>
      </c>
      <c r="E1406" s="131" t="s">
        <v>1036</v>
      </c>
      <c r="F1406" s="131" t="s">
        <v>28</v>
      </c>
      <c r="G1406" s="132">
        <f>G1407</f>
        <v>1511894</v>
      </c>
      <c r="H1406" s="36">
        <v>340000</v>
      </c>
      <c r="I1406" s="18">
        <f t="shared" si="220"/>
        <v>1171894</v>
      </c>
    </row>
    <row r="1407" spans="1:9" s="19" customFormat="1">
      <c r="A1407" s="129" t="s">
        <v>29</v>
      </c>
      <c r="B1407" s="130" t="s">
        <v>656</v>
      </c>
      <c r="C1407" s="131" t="s">
        <v>87</v>
      </c>
      <c r="D1407" s="131" t="s">
        <v>13</v>
      </c>
      <c r="E1407" s="131" t="s">
        <v>1036</v>
      </c>
      <c r="F1407" s="131" t="s">
        <v>30</v>
      </c>
      <c r="G1407" s="132">
        <v>1511894</v>
      </c>
      <c r="H1407" s="30">
        <v>320000</v>
      </c>
      <c r="I1407" s="18">
        <f t="shared" si="220"/>
        <v>1191894</v>
      </c>
    </row>
    <row r="1408" spans="1:9" s="19" customFormat="1" ht="51">
      <c r="A1408" s="129" t="s">
        <v>1037</v>
      </c>
      <c r="B1408" s="130" t="s">
        <v>656</v>
      </c>
      <c r="C1408" s="131" t="s">
        <v>87</v>
      </c>
      <c r="D1408" s="131" t="s">
        <v>13</v>
      </c>
      <c r="E1408" s="131" t="s">
        <v>1038</v>
      </c>
      <c r="F1408" s="131" t="s">
        <v>9</v>
      </c>
      <c r="G1408" s="132">
        <f t="shared" ref="G1408" si="226">G1412</f>
        <v>9544924</v>
      </c>
      <c r="H1408" s="30">
        <v>15000</v>
      </c>
      <c r="I1408" s="18">
        <f t="shared" si="220"/>
        <v>9529924</v>
      </c>
    </row>
    <row r="1409" spans="1:9" s="19" customFormat="1">
      <c r="A1409" s="129" t="s">
        <v>274</v>
      </c>
      <c r="B1409" s="130"/>
      <c r="C1409" s="131"/>
      <c r="D1409" s="131"/>
      <c r="E1409" s="131"/>
      <c r="F1409" s="131"/>
      <c r="G1409" s="132"/>
      <c r="H1409" s="30">
        <v>5000</v>
      </c>
      <c r="I1409" s="18">
        <f t="shared" si="220"/>
        <v>-5000</v>
      </c>
    </row>
    <row r="1410" spans="1:9" s="54" customFormat="1">
      <c r="A1410" s="129" t="s">
        <v>275</v>
      </c>
      <c r="B1410" s="130" t="s">
        <v>656</v>
      </c>
      <c r="C1410" s="131" t="s">
        <v>87</v>
      </c>
      <c r="D1410" s="131" t="s">
        <v>13</v>
      </c>
      <c r="E1410" s="131" t="s">
        <v>1038</v>
      </c>
      <c r="F1410" s="131" t="s">
        <v>9</v>
      </c>
      <c r="G1410" s="132">
        <v>4344924</v>
      </c>
      <c r="H1410" s="36">
        <v>37785970</v>
      </c>
      <c r="I1410" s="18">
        <f t="shared" si="220"/>
        <v>-33441046</v>
      </c>
    </row>
    <row r="1411" spans="1:9" s="59" customFormat="1">
      <c r="A1411" s="129" t="s">
        <v>360</v>
      </c>
      <c r="B1411" s="130" t="s">
        <v>656</v>
      </c>
      <c r="C1411" s="131" t="s">
        <v>87</v>
      </c>
      <c r="D1411" s="131" t="s">
        <v>13</v>
      </c>
      <c r="E1411" s="131" t="s">
        <v>1038</v>
      </c>
      <c r="F1411" s="131" t="s">
        <v>9</v>
      </c>
      <c r="G1411" s="132">
        <v>5200000</v>
      </c>
      <c r="H1411" s="36">
        <v>37785970</v>
      </c>
      <c r="I1411" s="18">
        <f t="shared" si="220"/>
        <v>-32585970</v>
      </c>
    </row>
    <row r="1412" spans="1:9" s="59" customFormat="1" ht="25.5">
      <c r="A1412" s="129" t="s">
        <v>27</v>
      </c>
      <c r="B1412" s="130" t="s">
        <v>656</v>
      </c>
      <c r="C1412" s="131" t="s">
        <v>87</v>
      </c>
      <c r="D1412" s="131" t="s">
        <v>13</v>
      </c>
      <c r="E1412" s="131" t="s">
        <v>1038</v>
      </c>
      <c r="F1412" s="131" t="s">
        <v>28</v>
      </c>
      <c r="G1412" s="132">
        <f>G1413</f>
        <v>9544924</v>
      </c>
      <c r="H1412" s="30">
        <v>29021480</v>
      </c>
      <c r="I1412" s="18">
        <f t="shared" si="220"/>
        <v>-19476556</v>
      </c>
    </row>
    <row r="1413" spans="1:9" s="59" customFormat="1">
      <c r="A1413" s="129" t="s">
        <v>29</v>
      </c>
      <c r="B1413" s="130" t="s">
        <v>656</v>
      </c>
      <c r="C1413" s="131" t="s">
        <v>87</v>
      </c>
      <c r="D1413" s="131" t="s">
        <v>13</v>
      </c>
      <c r="E1413" s="131" t="s">
        <v>1038</v>
      </c>
      <c r="F1413" s="131" t="s">
        <v>30</v>
      </c>
      <c r="G1413" s="132">
        <v>9544924</v>
      </c>
      <c r="H1413" s="30">
        <v>8764490</v>
      </c>
      <c r="I1413" s="18">
        <f t="shared" si="220"/>
        <v>780434</v>
      </c>
    </row>
    <row r="1414" spans="1:9" s="54" customFormat="1" ht="63.75">
      <c r="A1414" s="105" t="s">
        <v>1039</v>
      </c>
      <c r="B1414" s="28" t="s">
        <v>656</v>
      </c>
      <c r="C1414" s="29" t="s">
        <v>87</v>
      </c>
      <c r="D1414" s="29" t="s">
        <v>13</v>
      </c>
      <c r="E1414" s="29" t="s">
        <v>1040</v>
      </c>
      <c r="F1414" s="29" t="s">
        <v>9</v>
      </c>
      <c r="G1414" s="30">
        <f t="shared" ref="G1414" si="227">G1418</f>
        <v>10592378</v>
      </c>
      <c r="H1414" s="36">
        <v>1803170</v>
      </c>
      <c r="I1414" s="18">
        <f t="shared" si="220"/>
        <v>8789208</v>
      </c>
    </row>
    <row r="1415" spans="1:9" s="59" customFormat="1">
      <c r="A1415" s="136" t="s">
        <v>274</v>
      </c>
      <c r="B1415" s="130"/>
      <c r="C1415" s="131"/>
      <c r="D1415" s="131"/>
      <c r="E1415" s="131"/>
      <c r="F1415" s="131"/>
      <c r="G1415" s="132"/>
      <c r="H1415" s="36">
        <v>1606870</v>
      </c>
      <c r="I1415" s="18">
        <f t="shared" si="220"/>
        <v>-1606870</v>
      </c>
    </row>
    <row r="1416" spans="1:9" s="59" customFormat="1">
      <c r="A1416" s="105" t="s">
        <v>275</v>
      </c>
      <c r="B1416" s="28" t="s">
        <v>656</v>
      </c>
      <c r="C1416" s="29" t="s">
        <v>87</v>
      </c>
      <c r="D1416" s="29" t="s">
        <v>13</v>
      </c>
      <c r="E1416" s="29" t="s">
        <v>1040</v>
      </c>
      <c r="F1416" s="29" t="s">
        <v>9</v>
      </c>
      <c r="G1416" s="30">
        <v>4792378</v>
      </c>
      <c r="H1416" s="30">
        <v>1017520</v>
      </c>
      <c r="I1416" s="18">
        <f t="shared" si="220"/>
        <v>3774858</v>
      </c>
    </row>
    <row r="1417" spans="1:9" s="59" customFormat="1">
      <c r="A1417" s="105" t="s">
        <v>360</v>
      </c>
      <c r="B1417" s="28" t="s">
        <v>656</v>
      </c>
      <c r="C1417" s="29" t="s">
        <v>87</v>
      </c>
      <c r="D1417" s="29" t="s">
        <v>13</v>
      </c>
      <c r="E1417" s="29" t="s">
        <v>1040</v>
      </c>
      <c r="F1417" s="29" t="s">
        <v>9</v>
      </c>
      <c r="G1417" s="30">
        <v>5800000</v>
      </c>
      <c r="H1417" s="30">
        <v>51060</v>
      </c>
      <c r="I1417" s="18">
        <f t="shared" si="220"/>
        <v>5748940</v>
      </c>
    </row>
    <row r="1418" spans="1:9" s="59" customFormat="1" ht="25.5">
      <c r="A1418" s="105" t="s">
        <v>27</v>
      </c>
      <c r="B1418" s="28" t="s">
        <v>656</v>
      </c>
      <c r="C1418" s="29" t="s">
        <v>87</v>
      </c>
      <c r="D1418" s="29" t="s">
        <v>13</v>
      </c>
      <c r="E1418" s="29" t="s">
        <v>1040</v>
      </c>
      <c r="F1418" s="29" t="s">
        <v>28</v>
      </c>
      <c r="G1418" s="30">
        <f>G1419</f>
        <v>10592378</v>
      </c>
      <c r="H1418" s="30">
        <v>538290</v>
      </c>
      <c r="I1418" s="18">
        <f t="shared" si="220"/>
        <v>10054088</v>
      </c>
    </row>
    <row r="1419" spans="1:9" s="59" customFormat="1">
      <c r="A1419" s="105" t="s">
        <v>29</v>
      </c>
      <c r="B1419" s="28" t="s">
        <v>656</v>
      </c>
      <c r="C1419" s="29" t="s">
        <v>87</v>
      </c>
      <c r="D1419" s="29" t="s">
        <v>13</v>
      </c>
      <c r="E1419" s="29" t="s">
        <v>1040</v>
      </c>
      <c r="F1419" s="29" t="s">
        <v>30</v>
      </c>
      <c r="G1419" s="30">
        <v>10592378</v>
      </c>
      <c r="H1419" s="36">
        <v>196300</v>
      </c>
      <c r="I1419" s="18">
        <f t="shared" si="220"/>
        <v>10396078</v>
      </c>
    </row>
    <row r="1420" spans="1:9" s="59" customFormat="1">
      <c r="A1420" s="104" t="s">
        <v>217</v>
      </c>
      <c r="B1420" s="20" t="s">
        <v>656</v>
      </c>
      <c r="C1420" s="21" t="s">
        <v>218</v>
      </c>
      <c r="D1420" s="21" t="s">
        <v>7</v>
      </c>
      <c r="E1420" s="21" t="s">
        <v>8</v>
      </c>
      <c r="F1420" s="21" t="s">
        <v>9</v>
      </c>
      <c r="G1420" s="22">
        <f t="shared" ref="G1420:G1423" si="228">G1421</f>
        <v>1480000</v>
      </c>
      <c r="H1420" s="30">
        <v>196300</v>
      </c>
      <c r="I1420" s="18">
        <f t="shared" si="220"/>
        <v>1283700</v>
      </c>
    </row>
    <row r="1421" spans="1:9" s="54" customFormat="1">
      <c r="A1421" s="23" t="s">
        <v>219</v>
      </c>
      <c r="B1421" s="24" t="s">
        <v>656</v>
      </c>
      <c r="C1421" s="25" t="s">
        <v>218</v>
      </c>
      <c r="D1421" s="25" t="s">
        <v>11</v>
      </c>
      <c r="E1421" s="25" t="s">
        <v>8</v>
      </c>
      <c r="F1421" s="25" t="s">
        <v>9</v>
      </c>
      <c r="G1421" s="26">
        <f t="shared" si="228"/>
        <v>1480000</v>
      </c>
      <c r="H1421" s="36">
        <v>72800</v>
      </c>
      <c r="I1421" s="18">
        <f t="shared" si="220"/>
        <v>1407200</v>
      </c>
    </row>
    <row r="1422" spans="1:9" s="59" customFormat="1">
      <c r="A1422" s="105" t="s">
        <v>220</v>
      </c>
      <c r="B1422" s="28" t="s">
        <v>656</v>
      </c>
      <c r="C1422" s="29" t="s">
        <v>218</v>
      </c>
      <c r="D1422" s="29" t="s">
        <v>11</v>
      </c>
      <c r="E1422" s="29" t="s">
        <v>221</v>
      </c>
      <c r="F1422" s="29" t="s">
        <v>9</v>
      </c>
      <c r="G1422" s="30">
        <f>G1423</f>
        <v>1480000</v>
      </c>
      <c r="H1422" s="36">
        <v>72800</v>
      </c>
      <c r="I1422" s="18">
        <f t="shared" si="220"/>
        <v>1407200</v>
      </c>
    </row>
    <row r="1423" spans="1:9" s="59" customFormat="1" ht="51">
      <c r="A1423" s="49" t="s">
        <v>324</v>
      </c>
      <c r="B1423" s="28" t="s">
        <v>656</v>
      </c>
      <c r="C1423" s="29" t="s">
        <v>218</v>
      </c>
      <c r="D1423" s="29" t="s">
        <v>11</v>
      </c>
      <c r="E1423" s="29" t="s">
        <v>223</v>
      </c>
      <c r="F1423" s="29" t="s">
        <v>9</v>
      </c>
      <c r="G1423" s="30">
        <f t="shared" si="228"/>
        <v>1480000</v>
      </c>
      <c r="H1423" s="30">
        <v>72800</v>
      </c>
      <c r="I1423" s="18">
        <f t="shared" si="220"/>
        <v>1407200</v>
      </c>
    </row>
    <row r="1424" spans="1:9" s="19" customFormat="1" ht="63.75">
      <c r="A1424" s="33" t="s">
        <v>224</v>
      </c>
      <c r="B1424" s="34" t="s">
        <v>656</v>
      </c>
      <c r="C1424" s="35" t="s">
        <v>218</v>
      </c>
      <c r="D1424" s="35" t="s">
        <v>11</v>
      </c>
      <c r="E1424" s="35" t="s">
        <v>225</v>
      </c>
      <c r="F1424" s="35" t="s">
        <v>9</v>
      </c>
      <c r="G1424" s="36">
        <f t="shared" ref="G1424" si="229">G1425+G1428</f>
        <v>1480000</v>
      </c>
      <c r="H1424" s="26">
        <v>579800</v>
      </c>
      <c r="I1424" s="18">
        <f t="shared" si="220"/>
        <v>900200</v>
      </c>
    </row>
    <row r="1425" spans="1:9" s="19" customFormat="1" ht="25.5">
      <c r="A1425" s="105" t="s">
        <v>226</v>
      </c>
      <c r="B1425" s="28" t="s">
        <v>656</v>
      </c>
      <c r="C1425" s="29" t="s">
        <v>218</v>
      </c>
      <c r="D1425" s="29" t="s">
        <v>11</v>
      </c>
      <c r="E1425" s="29" t="s">
        <v>227</v>
      </c>
      <c r="F1425" s="29" t="s">
        <v>9</v>
      </c>
      <c r="G1425" s="30">
        <f t="shared" ref="G1425" si="230">G1426</f>
        <v>919000</v>
      </c>
      <c r="H1425" s="30">
        <v>579800</v>
      </c>
      <c r="I1425" s="18">
        <f t="shared" si="220"/>
        <v>339200</v>
      </c>
    </row>
    <row r="1426" spans="1:9" s="19" customFormat="1" ht="25.5">
      <c r="A1426" s="33" t="s">
        <v>27</v>
      </c>
      <c r="B1426" s="34" t="s">
        <v>656</v>
      </c>
      <c r="C1426" s="35" t="s">
        <v>218</v>
      </c>
      <c r="D1426" s="35" t="s">
        <v>11</v>
      </c>
      <c r="E1426" s="35" t="s">
        <v>227</v>
      </c>
      <c r="F1426" s="35" t="s">
        <v>28</v>
      </c>
      <c r="G1426" s="36">
        <f>G1427</f>
        <v>919000</v>
      </c>
      <c r="H1426" s="30">
        <v>579800</v>
      </c>
      <c r="I1426" s="18">
        <f t="shared" si="220"/>
        <v>339200</v>
      </c>
    </row>
    <row r="1427" spans="1:9" s="19" customFormat="1">
      <c r="A1427" s="33" t="s">
        <v>29</v>
      </c>
      <c r="B1427" s="34" t="s">
        <v>656</v>
      </c>
      <c r="C1427" s="35" t="s">
        <v>218</v>
      </c>
      <c r="D1427" s="35" t="s">
        <v>11</v>
      </c>
      <c r="E1427" s="35" t="s">
        <v>227</v>
      </c>
      <c r="F1427" s="35" t="s">
        <v>30</v>
      </c>
      <c r="G1427" s="36">
        <v>919000</v>
      </c>
      <c r="H1427" s="30">
        <v>579800</v>
      </c>
      <c r="I1427" s="18">
        <f t="shared" si="220"/>
        <v>339200</v>
      </c>
    </row>
    <row r="1428" spans="1:9" s="19" customFormat="1" ht="25.5">
      <c r="A1428" s="33" t="s">
        <v>653</v>
      </c>
      <c r="B1428" s="34" t="s">
        <v>656</v>
      </c>
      <c r="C1428" s="35" t="s">
        <v>218</v>
      </c>
      <c r="D1428" s="35" t="s">
        <v>11</v>
      </c>
      <c r="E1428" s="35" t="s">
        <v>654</v>
      </c>
      <c r="F1428" s="35" t="s">
        <v>9</v>
      </c>
      <c r="G1428" s="36">
        <f t="shared" ref="G1428" si="231">G1429</f>
        <v>561000</v>
      </c>
      <c r="H1428" s="30">
        <v>479640</v>
      </c>
      <c r="I1428" s="18">
        <f t="shared" si="220"/>
        <v>81360</v>
      </c>
    </row>
    <row r="1429" spans="1:9" s="19" customFormat="1" ht="25.5">
      <c r="A1429" s="33" t="s">
        <v>27</v>
      </c>
      <c r="B1429" s="34" t="s">
        <v>656</v>
      </c>
      <c r="C1429" s="35" t="s">
        <v>218</v>
      </c>
      <c r="D1429" s="35" t="s">
        <v>11</v>
      </c>
      <c r="E1429" s="35" t="s">
        <v>654</v>
      </c>
      <c r="F1429" s="35" t="s">
        <v>28</v>
      </c>
      <c r="G1429" s="36">
        <f>G1430</f>
        <v>561000</v>
      </c>
      <c r="H1429" s="36">
        <v>479640</v>
      </c>
      <c r="I1429" s="18">
        <f t="shared" si="220"/>
        <v>81360</v>
      </c>
    </row>
    <row r="1430" spans="1:9" s="19" customFormat="1">
      <c r="A1430" s="33" t="s">
        <v>29</v>
      </c>
      <c r="B1430" s="34" t="s">
        <v>656</v>
      </c>
      <c r="C1430" s="35" t="s">
        <v>218</v>
      </c>
      <c r="D1430" s="35" t="s">
        <v>11</v>
      </c>
      <c r="E1430" s="35" t="s">
        <v>654</v>
      </c>
      <c r="F1430" s="35" t="s">
        <v>30</v>
      </c>
      <c r="G1430" s="36">
        <v>561000</v>
      </c>
      <c r="H1430" s="30">
        <v>479640</v>
      </c>
      <c r="I1430" s="18">
        <f t="shared" si="220"/>
        <v>81360</v>
      </c>
    </row>
    <row r="1431" spans="1:9" s="19" customFormat="1">
      <c r="A1431" s="129"/>
      <c r="B1431" s="130"/>
      <c r="C1431" s="131"/>
      <c r="D1431" s="131"/>
      <c r="E1431" s="131"/>
      <c r="F1431" s="131"/>
      <c r="G1431" s="132"/>
      <c r="H1431" s="30">
        <v>100160</v>
      </c>
      <c r="I1431" s="18">
        <f t="shared" si="220"/>
        <v>-100160</v>
      </c>
    </row>
    <row r="1432" spans="1:9" s="19" customFormat="1">
      <c r="A1432" s="103" t="s">
        <v>668</v>
      </c>
      <c r="B1432" s="16" t="s">
        <v>669</v>
      </c>
      <c r="C1432" s="17" t="s">
        <v>7</v>
      </c>
      <c r="D1432" s="17" t="s">
        <v>7</v>
      </c>
      <c r="E1432" s="57" t="s">
        <v>8</v>
      </c>
      <c r="F1432" s="17" t="s">
        <v>9</v>
      </c>
      <c r="G1432" s="18">
        <f>G1433+G1477+G1488+G1532</f>
        <v>294039790</v>
      </c>
      <c r="H1432" s="30">
        <v>100160</v>
      </c>
      <c r="I1432" s="18">
        <f t="shared" si="220"/>
        <v>293939630</v>
      </c>
    </row>
    <row r="1433" spans="1:9" s="19" customFormat="1">
      <c r="A1433" s="116" t="s">
        <v>10</v>
      </c>
      <c r="B1433" s="20" t="s">
        <v>669</v>
      </c>
      <c r="C1433" s="21" t="s">
        <v>11</v>
      </c>
      <c r="D1433" s="21" t="s">
        <v>7</v>
      </c>
      <c r="E1433" s="21" t="s">
        <v>8</v>
      </c>
      <c r="F1433" s="21" t="s">
        <v>9</v>
      </c>
      <c r="G1433" s="22">
        <f>G1434+G1462</f>
        <v>53367980</v>
      </c>
      <c r="H1433" s="30">
        <v>100160</v>
      </c>
      <c r="I1433" s="18">
        <f t="shared" si="220"/>
        <v>53267820</v>
      </c>
    </row>
    <row r="1434" spans="1:9" s="19" customFormat="1" ht="38.25">
      <c r="A1434" s="58" t="s">
        <v>74</v>
      </c>
      <c r="B1434" s="24" t="s">
        <v>669</v>
      </c>
      <c r="C1434" s="25" t="s">
        <v>11</v>
      </c>
      <c r="D1434" s="25" t="s">
        <v>75</v>
      </c>
      <c r="E1434" s="25" t="s">
        <v>8</v>
      </c>
      <c r="F1434" s="25" t="s">
        <v>9</v>
      </c>
      <c r="G1434" s="26">
        <f t="shared" ref="G1434:G1435" si="232">G1435</f>
        <v>52083420</v>
      </c>
      <c r="H1434" s="22">
        <v>140478592</v>
      </c>
      <c r="I1434" s="18">
        <f t="shared" si="220"/>
        <v>-88395172</v>
      </c>
    </row>
    <row r="1435" spans="1:9" s="19" customFormat="1" ht="25.5">
      <c r="A1435" s="105" t="s">
        <v>670</v>
      </c>
      <c r="B1435" s="29" t="s">
        <v>669</v>
      </c>
      <c r="C1435" s="29" t="s">
        <v>11</v>
      </c>
      <c r="D1435" s="29" t="s">
        <v>75</v>
      </c>
      <c r="E1435" s="29" t="s">
        <v>671</v>
      </c>
      <c r="F1435" s="29" t="s">
        <v>9</v>
      </c>
      <c r="G1435" s="30">
        <f t="shared" si="232"/>
        <v>52083420</v>
      </c>
      <c r="H1435" s="26">
        <v>140478592</v>
      </c>
      <c r="I1435" s="18">
        <f t="shared" si="220"/>
        <v>-88395172</v>
      </c>
    </row>
    <row r="1436" spans="1:9" s="19" customFormat="1" ht="25.5">
      <c r="A1436" s="105" t="s">
        <v>672</v>
      </c>
      <c r="B1436" s="29" t="s">
        <v>669</v>
      </c>
      <c r="C1436" s="29" t="s">
        <v>11</v>
      </c>
      <c r="D1436" s="29" t="s">
        <v>75</v>
      </c>
      <c r="E1436" s="29" t="s">
        <v>673</v>
      </c>
      <c r="F1436" s="29" t="s">
        <v>9</v>
      </c>
      <c r="G1436" s="36">
        <f>G1459+G1452+G1448+G1437</f>
        <v>52083420</v>
      </c>
      <c r="H1436" s="36">
        <v>140478592</v>
      </c>
      <c r="I1436" s="18">
        <f t="shared" si="220"/>
        <v>-88395172</v>
      </c>
    </row>
    <row r="1437" spans="1:9" s="19" customFormat="1" ht="25.5">
      <c r="A1437" s="105" t="s">
        <v>18</v>
      </c>
      <c r="B1437" s="29" t="s">
        <v>669</v>
      </c>
      <c r="C1437" s="29" t="s">
        <v>11</v>
      </c>
      <c r="D1437" s="29" t="s">
        <v>75</v>
      </c>
      <c r="E1437" s="29" t="s">
        <v>674</v>
      </c>
      <c r="F1437" s="29" t="s">
        <v>9</v>
      </c>
      <c r="G1437" s="36">
        <f>G1438+G1441+G1444</f>
        <v>5105320</v>
      </c>
      <c r="H1437" s="36">
        <v>140478592</v>
      </c>
      <c r="I1437" s="18">
        <f t="shared" si="220"/>
        <v>-135373272</v>
      </c>
    </row>
    <row r="1438" spans="1:9" s="19" customFormat="1" ht="25.5">
      <c r="A1438" s="129" t="s">
        <v>20</v>
      </c>
      <c r="B1438" s="131" t="s">
        <v>669</v>
      </c>
      <c r="C1438" s="131" t="s">
        <v>11</v>
      </c>
      <c r="D1438" s="131" t="s">
        <v>75</v>
      </c>
      <c r="E1438" s="131" t="s">
        <v>674</v>
      </c>
      <c r="F1438" s="131" t="s">
        <v>21</v>
      </c>
      <c r="G1438" s="132">
        <f>G1439+G1440</f>
        <v>836550</v>
      </c>
      <c r="H1438" s="36">
        <v>140478592</v>
      </c>
      <c r="I1438" s="18">
        <f t="shared" si="220"/>
        <v>-139642042</v>
      </c>
    </row>
    <row r="1439" spans="1:9" s="19" customFormat="1" ht="25.5">
      <c r="A1439" s="105" t="s">
        <v>22</v>
      </c>
      <c r="B1439" s="29" t="s">
        <v>669</v>
      </c>
      <c r="C1439" s="29" t="s">
        <v>11</v>
      </c>
      <c r="D1439" s="29" t="s">
        <v>75</v>
      </c>
      <c r="E1439" s="29" t="s">
        <v>674</v>
      </c>
      <c r="F1439" s="29" t="s">
        <v>23</v>
      </c>
      <c r="G1439" s="36">
        <v>642510</v>
      </c>
      <c r="H1439" s="36">
        <v>10095510</v>
      </c>
      <c r="I1439" s="18">
        <f t="shared" ref="I1439:I1502" si="233">G1439-H1439</f>
        <v>-9453000</v>
      </c>
    </row>
    <row r="1440" spans="1:9" s="54" customFormat="1" ht="38.25">
      <c r="A1440" s="105" t="s">
        <v>25</v>
      </c>
      <c r="B1440" s="29" t="s">
        <v>669</v>
      </c>
      <c r="C1440" s="29" t="s">
        <v>11</v>
      </c>
      <c r="D1440" s="29" t="s">
        <v>75</v>
      </c>
      <c r="E1440" s="29" t="s">
        <v>674</v>
      </c>
      <c r="F1440" s="29" t="s">
        <v>26</v>
      </c>
      <c r="G1440" s="36">
        <v>194040</v>
      </c>
      <c r="H1440" s="36">
        <v>10095510</v>
      </c>
      <c r="I1440" s="18">
        <f t="shared" si="233"/>
        <v>-9901470</v>
      </c>
    </row>
    <row r="1441" spans="1:9" s="54" customFormat="1" ht="25.5">
      <c r="A1441" s="105" t="s">
        <v>27</v>
      </c>
      <c r="B1441" s="29" t="s">
        <v>669</v>
      </c>
      <c r="C1441" s="29" t="s">
        <v>11</v>
      </c>
      <c r="D1441" s="29" t="s">
        <v>75</v>
      </c>
      <c r="E1441" s="29" t="s">
        <v>674</v>
      </c>
      <c r="F1441" s="29" t="s">
        <v>28</v>
      </c>
      <c r="G1441" s="36">
        <f>G1442+G1443</f>
        <v>3928770</v>
      </c>
      <c r="H1441" s="30">
        <v>10095510</v>
      </c>
      <c r="I1441" s="18">
        <f t="shared" si="233"/>
        <v>-6166740</v>
      </c>
    </row>
    <row r="1442" spans="1:9" s="19" customFormat="1">
      <c r="A1442" s="105" t="s">
        <v>29</v>
      </c>
      <c r="B1442" s="29" t="s">
        <v>669</v>
      </c>
      <c r="C1442" s="29" t="s">
        <v>11</v>
      </c>
      <c r="D1442" s="29" t="s">
        <v>75</v>
      </c>
      <c r="E1442" s="29" t="s">
        <v>674</v>
      </c>
      <c r="F1442" s="29" t="s">
        <v>30</v>
      </c>
      <c r="G1442" s="36">
        <v>2887884</v>
      </c>
      <c r="H1442" s="36">
        <v>117973080</v>
      </c>
      <c r="I1442" s="18">
        <f t="shared" si="233"/>
        <v>-115085196</v>
      </c>
    </row>
    <row r="1443" spans="1:9" s="19" customFormat="1">
      <c r="A1443" s="105" t="s">
        <v>977</v>
      </c>
      <c r="B1443" s="29" t="s">
        <v>669</v>
      </c>
      <c r="C1443" s="29" t="s">
        <v>11</v>
      </c>
      <c r="D1443" s="29" t="s">
        <v>75</v>
      </c>
      <c r="E1443" s="29" t="s">
        <v>674</v>
      </c>
      <c r="F1443" s="29" t="s">
        <v>978</v>
      </c>
      <c r="G1443" s="36">
        <v>1040886</v>
      </c>
      <c r="H1443" s="36">
        <v>117973080</v>
      </c>
      <c r="I1443" s="18">
        <f t="shared" si="233"/>
        <v>-116932194</v>
      </c>
    </row>
    <row r="1444" spans="1:9" s="19" customFormat="1">
      <c r="A1444" s="105" t="s">
        <v>31</v>
      </c>
      <c r="B1444" s="29" t="s">
        <v>669</v>
      </c>
      <c r="C1444" s="29" t="s">
        <v>11</v>
      </c>
      <c r="D1444" s="29" t="s">
        <v>75</v>
      </c>
      <c r="E1444" s="29" t="s">
        <v>674</v>
      </c>
      <c r="F1444" s="29" t="s">
        <v>32</v>
      </c>
      <c r="G1444" s="36">
        <f>G1445+G1446+G1447</f>
        <v>340000</v>
      </c>
      <c r="H1444" s="30">
        <v>117973080</v>
      </c>
      <c r="I1444" s="18">
        <f t="shared" si="233"/>
        <v>-117633080</v>
      </c>
    </row>
    <row r="1445" spans="1:9" s="19" customFormat="1">
      <c r="A1445" s="105" t="s">
        <v>33</v>
      </c>
      <c r="B1445" s="29" t="s">
        <v>669</v>
      </c>
      <c r="C1445" s="29" t="s">
        <v>11</v>
      </c>
      <c r="D1445" s="29" t="s">
        <v>75</v>
      </c>
      <c r="E1445" s="29" t="s">
        <v>674</v>
      </c>
      <c r="F1445" s="29" t="s">
        <v>34</v>
      </c>
      <c r="G1445" s="36">
        <v>320000</v>
      </c>
      <c r="H1445" s="36">
        <v>1500002</v>
      </c>
      <c r="I1445" s="18">
        <f t="shared" si="233"/>
        <v>-1180002</v>
      </c>
    </row>
    <row r="1446" spans="1:9" s="19" customFormat="1">
      <c r="A1446" s="105" t="s">
        <v>35</v>
      </c>
      <c r="B1446" s="29" t="s">
        <v>669</v>
      </c>
      <c r="C1446" s="29" t="s">
        <v>11</v>
      </c>
      <c r="D1446" s="29" t="s">
        <v>75</v>
      </c>
      <c r="E1446" s="29" t="s">
        <v>674</v>
      </c>
      <c r="F1446" s="29" t="s">
        <v>36</v>
      </c>
      <c r="G1446" s="36">
        <v>15000</v>
      </c>
      <c r="H1446" s="44"/>
      <c r="I1446" s="18">
        <f t="shared" si="233"/>
        <v>15000</v>
      </c>
    </row>
    <row r="1447" spans="1:9" s="19" customFormat="1">
      <c r="A1447" s="105" t="s">
        <v>79</v>
      </c>
      <c r="B1447" s="29" t="s">
        <v>669</v>
      </c>
      <c r="C1447" s="29" t="s">
        <v>11</v>
      </c>
      <c r="D1447" s="29" t="s">
        <v>75</v>
      </c>
      <c r="E1447" s="29" t="s">
        <v>674</v>
      </c>
      <c r="F1447" s="29" t="s">
        <v>80</v>
      </c>
      <c r="G1447" s="36">
        <v>5000</v>
      </c>
      <c r="H1447" s="36">
        <v>300001</v>
      </c>
      <c r="I1447" s="18">
        <f t="shared" si="233"/>
        <v>-295001</v>
      </c>
    </row>
    <row r="1448" spans="1:9" s="19" customFormat="1" ht="25.5">
      <c r="A1448" s="105" t="s">
        <v>662</v>
      </c>
      <c r="B1448" s="29" t="s">
        <v>669</v>
      </c>
      <c r="C1448" s="29" t="s">
        <v>11</v>
      </c>
      <c r="D1448" s="29" t="s">
        <v>75</v>
      </c>
      <c r="E1448" s="29" t="s">
        <v>675</v>
      </c>
      <c r="F1448" s="29" t="s">
        <v>9</v>
      </c>
      <c r="G1448" s="36">
        <f t="shared" ref="G1448" si="234">G1449</f>
        <v>44776630</v>
      </c>
      <c r="H1448" s="36">
        <v>1200001</v>
      </c>
      <c r="I1448" s="18">
        <f t="shared" si="233"/>
        <v>43576629</v>
      </c>
    </row>
    <row r="1449" spans="1:9" s="19" customFormat="1" ht="25.5">
      <c r="A1449" s="105" t="s">
        <v>20</v>
      </c>
      <c r="B1449" s="29" t="s">
        <v>669</v>
      </c>
      <c r="C1449" s="29" t="s">
        <v>11</v>
      </c>
      <c r="D1449" s="29" t="s">
        <v>75</v>
      </c>
      <c r="E1449" s="29" t="s">
        <v>675</v>
      </c>
      <c r="F1449" s="29" t="s">
        <v>21</v>
      </c>
      <c r="G1449" s="36">
        <f>G1450+G1451</f>
        <v>44776630</v>
      </c>
      <c r="H1449" s="30">
        <v>1500002</v>
      </c>
      <c r="I1449" s="18">
        <f t="shared" si="233"/>
        <v>43276628</v>
      </c>
    </row>
    <row r="1450" spans="1:9" s="19" customFormat="1">
      <c r="A1450" s="105" t="s">
        <v>39</v>
      </c>
      <c r="B1450" s="29" t="s">
        <v>669</v>
      </c>
      <c r="C1450" s="29" t="s">
        <v>11</v>
      </c>
      <c r="D1450" s="29" t="s">
        <v>75</v>
      </c>
      <c r="E1450" s="29" t="s">
        <v>675</v>
      </c>
      <c r="F1450" s="29" t="s">
        <v>40</v>
      </c>
      <c r="G1450" s="36">
        <v>34390657</v>
      </c>
      <c r="H1450" s="30">
        <v>1500002</v>
      </c>
      <c r="I1450" s="18">
        <f t="shared" si="233"/>
        <v>32890655</v>
      </c>
    </row>
    <row r="1451" spans="1:9" s="19" customFormat="1" ht="38.25">
      <c r="A1451" s="105" t="s">
        <v>25</v>
      </c>
      <c r="B1451" s="29" t="s">
        <v>669</v>
      </c>
      <c r="C1451" s="29" t="s">
        <v>11</v>
      </c>
      <c r="D1451" s="29" t="s">
        <v>75</v>
      </c>
      <c r="E1451" s="29" t="s">
        <v>675</v>
      </c>
      <c r="F1451" s="29" t="s">
        <v>26</v>
      </c>
      <c r="G1451" s="36">
        <v>10385973</v>
      </c>
      <c r="H1451" s="36">
        <v>10910000</v>
      </c>
      <c r="I1451" s="18">
        <f t="shared" si="233"/>
        <v>-524027</v>
      </c>
    </row>
    <row r="1452" spans="1:9" s="19" customFormat="1" ht="25.5">
      <c r="A1452" s="105" t="s">
        <v>407</v>
      </c>
      <c r="B1452" s="29" t="s">
        <v>669</v>
      </c>
      <c r="C1452" s="29" t="s">
        <v>11</v>
      </c>
      <c r="D1452" s="29" t="s">
        <v>75</v>
      </c>
      <c r="E1452" s="29" t="s">
        <v>676</v>
      </c>
      <c r="F1452" s="29" t="s">
        <v>9</v>
      </c>
      <c r="G1452" s="36">
        <f>G1453+G1457</f>
        <v>2122700</v>
      </c>
      <c r="H1452" s="44"/>
      <c r="I1452" s="18">
        <f t="shared" si="233"/>
        <v>2122700</v>
      </c>
    </row>
    <row r="1453" spans="1:9" s="19" customFormat="1" ht="25.5">
      <c r="A1453" s="105" t="s">
        <v>20</v>
      </c>
      <c r="B1453" s="29" t="s">
        <v>669</v>
      </c>
      <c r="C1453" s="29" t="s">
        <v>11</v>
      </c>
      <c r="D1453" s="29" t="s">
        <v>75</v>
      </c>
      <c r="E1453" s="29" t="s">
        <v>676</v>
      </c>
      <c r="F1453" s="29" t="s">
        <v>21</v>
      </c>
      <c r="G1453" s="36">
        <f>G1454+G1455+G1456</f>
        <v>2003110</v>
      </c>
      <c r="H1453" s="36">
        <v>4910000</v>
      </c>
      <c r="I1453" s="18">
        <f t="shared" si="233"/>
        <v>-2906890</v>
      </c>
    </row>
    <row r="1454" spans="1:9" s="19" customFormat="1">
      <c r="A1454" s="105" t="s">
        <v>39</v>
      </c>
      <c r="B1454" s="29" t="s">
        <v>669</v>
      </c>
      <c r="C1454" s="29" t="s">
        <v>11</v>
      </c>
      <c r="D1454" s="29" t="s">
        <v>75</v>
      </c>
      <c r="E1454" s="29" t="s">
        <v>676</v>
      </c>
      <c r="F1454" s="29" t="s">
        <v>40</v>
      </c>
      <c r="G1454" s="36">
        <v>1487429</v>
      </c>
      <c r="H1454" s="36">
        <v>6000000</v>
      </c>
      <c r="I1454" s="18">
        <f t="shared" si="233"/>
        <v>-4512571</v>
      </c>
    </row>
    <row r="1455" spans="1:9" s="19" customFormat="1" ht="25.5">
      <c r="A1455" s="105" t="s">
        <v>22</v>
      </c>
      <c r="B1455" s="29" t="s">
        <v>669</v>
      </c>
      <c r="C1455" s="29" t="s">
        <v>11</v>
      </c>
      <c r="D1455" s="29" t="s">
        <v>75</v>
      </c>
      <c r="E1455" s="29" t="s">
        <v>676</v>
      </c>
      <c r="F1455" s="29" t="s">
        <v>23</v>
      </c>
      <c r="G1455" s="36">
        <v>51060</v>
      </c>
      <c r="H1455" s="30">
        <v>10910000</v>
      </c>
      <c r="I1455" s="18">
        <f t="shared" si="233"/>
        <v>-10858940</v>
      </c>
    </row>
    <row r="1456" spans="1:9" s="19" customFormat="1" ht="38.25">
      <c r="A1456" s="105" t="s">
        <v>25</v>
      </c>
      <c r="B1456" s="29" t="s">
        <v>669</v>
      </c>
      <c r="C1456" s="29" t="s">
        <v>11</v>
      </c>
      <c r="D1456" s="29" t="s">
        <v>75</v>
      </c>
      <c r="E1456" s="29" t="s">
        <v>676</v>
      </c>
      <c r="F1456" s="29" t="s">
        <v>26</v>
      </c>
      <c r="G1456" s="36">
        <v>464621</v>
      </c>
      <c r="H1456" s="30">
        <v>10910000</v>
      </c>
      <c r="I1456" s="18">
        <f t="shared" si="233"/>
        <v>-10445379</v>
      </c>
    </row>
    <row r="1457" spans="1:9" s="54" customFormat="1" ht="25.5">
      <c r="A1457" s="105" t="s">
        <v>27</v>
      </c>
      <c r="B1457" s="29" t="s">
        <v>669</v>
      </c>
      <c r="C1457" s="29" t="s">
        <v>11</v>
      </c>
      <c r="D1457" s="29" t="s">
        <v>75</v>
      </c>
      <c r="E1457" s="29" t="s">
        <v>676</v>
      </c>
      <c r="F1457" s="29" t="s">
        <v>28</v>
      </c>
      <c r="G1457" s="36">
        <f>G1458</f>
        <v>119590</v>
      </c>
      <c r="H1457" s="22">
        <v>31301900</v>
      </c>
      <c r="I1457" s="18">
        <f t="shared" si="233"/>
        <v>-31182310</v>
      </c>
    </row>
    <row r="1458" spans="1:9" s="19" customFormat="1">
      <c r="A1458" s="105" t="s">
        <v>29</v>
      </c>
      <c r="B1458" s="29" t="s">
        <v>669</v>
      </c>
      <c r="C1458" s="29" t="s">
        <v>11</v>
      </c>
      <c r="D1458" s="29" t="s">
        <v>75</v>
      </c>
      <c r="E1458" s="29" t="s">
        <v>676</v>
      </c>
      <c r="F1458" s="29" t="s">
        <v>30</v>
      </c>
      <c r="G1458" s="36">
        <v>119590</v>
      </c>
      <c r="H1458" s="26">
        <v>4040930</v>
      </c>
      <c r="I1458" s="18">
        <f t="shared" si="233"/>
        <v>-3921340</v>
      </c>
    </row>
    <row r="1459" spans="1:9" s="19" customFormat="1" ht="25.5">
      <c r="A1459" s="105" t="s">
        <v>626</v>
      </c>
      <c r="B1459" s="29" t="s">
        <v>669</v>
      </c>
      <c r="C1459" s="29" t="s">
        <v>11</v>
      </c>
      <c r="D1459" s="29" t="s">
        <v>75</v>
      </c>
      <c r="E1459" s="29" t="s">
        <v>677</v>
      </c>
      <c r="F1459" s="29" t="s">
        <v>9</v>
      </c>
      <c r="G1459" s="36">
        <f t="shared" ref="G1459" si="235">G1460</f>
        <v>78770</v>
      </c>
      <c r="H1459" s="60">
        <v>4040930</v>
      </c>
      <c r="I1459" s="18">
        <f t="shared" si="233"/>
        <v>-3962160</v>
      </c>
    </row>
    <row r="1460" spans="1:9" s="54" customFormat="1" ht="25.5">
      <c r="A1460" s="105" t="s">
        <v>27</v>
      </c>
      <c r="B1460" s="29" t="s">
        <v>669</v>
      </c>
      <c r="C1460" s="29" t="s">
        <v>11</v>
      </c>
      <c r="D1460" s="29" t="s">
        <v>75</v>
      </c>
      <c r="E1460" s="29" t="s">
        <v>677</v>
      </c>
      <c r="F1460" s="29" t="s">
        <v>28</v>
      </c>
      <c r="G1460" s="36">
        <f>G1461</f>
        <v>78770</v>
      </c>
      <c r="H1460" s="36">
        <v>4040930</v>
      </c>
      <c r="I1460" s="18">
        <f t="shared" si="233"/>
        <v>-3962160</v>
      </c>
    </row>
    <row r="1461" spans="1:9" s="19" customFormat="1">
      <c r="A1461" s="105" t="s">
        <v>29</v>
      </c>
      <c r="B1461" s="29" t="s">
        <v>669</v>
      </c>
      <c r="C1461" s="29" t="s">
        <v>11</v>
      </c>
      <c r="D1461" s="29" t="s">
        <v>75</v>
      </c>
      <c r="E1461" s="29" t="s">
        <v>677</v>
      </c>
      <c r="F1461" s="29" t="s">
        <v>30</v>
      </c>
      <c r="G1461" s="36">
        <v>78770</v>
      </c>
      <c r="H1461" s="36">
        <v>4040930</v>
      </c>
      <c r="I1461" s="18">
        <f t="shared" si="233"/>
        <v>-3962160</v>
      </c>
    </row>
    <row r="1462" spans="1:9" s="19" customFormat="1">
      <c r="A1462" s="117" t="s">
        <v>49</v>
      </c>
      <c r="B1462" s="24" t="s">
        <v>669</v>
      </c>
      <c r="C1462" s="25" t="s">
        <v>11</v>
      </c>
      <c r="D1462" s="25" t="s">
        <v>50</v>
      </c>
      <c r="E1462" s="25" t="s">
        <v>8</v>
      </c>
      <c r="F1462" s="25" t="s">
        <v>9</v>
      </c>
      <c r="G1462" s="26">
        <f>G1463+G1472</f>
        <v>1284560</v>
      </c>
      <c r="H1462" s="36">
        <v>4040930</v>
      </c>
      <c r="I1462" s="18">
        <f t="shared" si="233"/>
        <v>-2756370</v>
      </c>
    </row>
    <row r="1463" spans="1:9" s="19" customFormat="1" ht="38.25">
      <c r="A1463" s="27" t="s">
        <v>237</v>
      </c>
      <c r="B1463" s="29" t="s">
        <v>669</v>
      </c>
      <c r="C1463" s="29" t="s">
        <v>11</v>
      </c>
      <c r="D1463" s="29" t="s">
        <v>50</v>
      </c>
      <c r="E1463" s="29" t="s">
        <v>238</v>
      </c>
      <c r="F1463" s="29" t="s">
        <v>9</v>
      </c>
      <c r="G1463" s="30">
        <f t="shared" ref="G1463:G1466" si="236">G1464</f>
        <v>584560</v>
      </c>
      <c r="H1463" s="36">
        <v>4040930</v>
      </c>
      <c r="I1463" s="18">
        <f t="shared" si="233"/>
        <v>-3456370</v>
      </c>
    </row>
    <row r="1464" spans="1:9" s="19" customFormat="1" ht="51">
      <c r="A1464" s="27" t="s">
        <v>239</v>
      </c>
      <c r="B1464" s="29" t="s">
        <v>669</v>
      </c>
      <c r="C1464" s="29" t="s">
        <v>11</v>
      </c>
      <c r="D1464" s="29" t="s">
        <v>50</v>
      </c>
      <c r="E1464" s="29" t="s">
        <v>240</v>
      </c>
      <c r="F1464" s="29" t="s">
        <v>9</v>
      </c>
      <c r="G1464" s="30">
        <f t="shared" si="236"/>
        <v>584560</v>
      </c>
      <c r="H1464" s="30">
        <v>1548000</v>
      </c>
      <c r="I1464" s="18">
        <f t="shared" si="233"/>
        <v>-963440</v>
      </c>
    </row>
    <row r="1465" spans="1:9" s="19" customFormat="1" ht="38.25">
      <c r="A1465" s="56" t="s">
        <v>241</v>
      </c>
      <c r="B1465" s="29" t="s">
        <v>669</v>
      </c>
      <c r="C1465" s="29" t="s">
        <v>11</v>
      </c>
      <c r="D1465" s="29" t="s">
        <v>50</v>
      </c>
      <c r="E1465" s="29" t="s">
        <v>265</v>
      </c>
      <c r="F1465" s="29" t="s">
        <v>9</v>
      </c>
      <c r="G1465" s="30">
        <f>G1466+G1469</f>
        <v>584560</v>
      </c>
      <c r="H1465" s="30">
        <v>2492930</v>
      </c>
      <c r="I1465" s="18">
        <f t="shared" si="233"/>
        <v>-1908370</v>
      </c>
    </row>
    <row r="1466" spans="1:9" s="19" customFormat="1" ht="25.5">
      <c r="A1466" s="109" t="s">
        <v>628</v>
      </c>
      <c r="B1466" s="29" t="s">
        <v>669</v>
      </c>
      <c r="C1466" s="29" t="s">
        <v>11</v>
      </c>
      <c r="D1466" s="29" t="s">
        <v>50</v>
      </c>
      <c r="E1466" s="35" t="s">
        <v>948</v>
      </c>
      <c r="F1466" s="29" t="s">
        <v>9</v>
      </c>
      <c r="G1466" s="30">
        <f t="shared" si="236"/>
        <v>484400</v>
      </c>
      <c r="H1466" s="26">
        <v>27260970</v>
      </c>
      <c r="I1466" s="18">
        <f t="shared" si="233"/>
        <v>-26776570</v>
      </c>
    </row>
    <row r="1467" spans="1:9" s="19" customFormat="1" ht="25.5">
      <c r="A1467" s="129" t="s">
        <v>27</v>
      </c>
      <c r="B1467" s="131" t="s">
        <v>669</v>
      </c>
      <c r="C1467" s="131" t="s">
        <v>11</v>
      </c>
      <c r="D1467" s="131" t="s">
        <v>50</v>
      </c>
      <c r="E1467" s="131" t="s">
        <v>948</v>
      </c>
      <c r="F1467" s="131" t="s">
        <v>28</v>
      </c>
      <c r="G1467" s="132">
        <f>G1468</f>
        <v>484400</v>
      </c>
      <c r="H1467" s="36">
        <v>27260970</v>
      </c>
      <c r="I1467" s="18">
        <f t="shared" si="233"/>
        <v>-26776570</v>
      </c>
    </row>
    <row r="1468" spans="1:9" s="19" customFormat="1">
      <c r="A1468" s="129" t="s">
        <v>29</v>
      </c>
      <c r="B1468" s="131" t="s">
        <v>669</v>
      </c>
      <c r="C1468" s="131" t="s">
        <v>11</v>
      </c>
      <c r="D1468" s="131" t="s">
        <v>50</v>
      </c>
      <c r="E1468" s="131" t="s">
        <v>948</v>
      </c>
      <c r="F1468" s="131" t="s">
        <v>30</v>
      </c>
      <c r="G1468" s="132">
        <v>484400</v>
      </c>
      <c r="H1468" s="36">
        <v>27260970</v>
      </c>
      <c r="I1468" s="18">
        <f t="shared" si="233"/>
        <v>-26776570</v>
      </c>
    </row>
    <row r="1469" spans="1:9" s="19" customFormat="1" ht="25.5">
      <c r="A1469" s="129" t="s">
        <v>245</v>
      </c>
      <c r="B1469" s="131" t="s">
        <v>669</v>
      </c>
      <c r="C1469" s="131" t="s">
        <v>11</v>
      </c>
      <c r="D1469" s="131" t="s">
        <v>50</v>
      </c>
      <c r="E1469" s="131" t="s">
        <v>895</v>
      </c>
      <c r="F1469" s="131" t="s">
        <v>9</v>
      </c>
      <c r="G1469" s="132">
        <f t="shared" ref="G1469" si="237">G1470</f>
        <v>100160</v>
      </c>
      <c r="H1469" s="36">
        <v>27260970</v>
      </c>
      <c r="I1469" s="18">
        <f t="shared" si="233"/>
        <v>-27160810</v>
      </c>
    </row>
    <row r="1470" spans="1:9" s="19" customFormat="1" ht="25.5">
      <c r="A1470" s="129" t="s">
        <v>27</v>
      </c>
      <c r="B1470" s="131" t="s">
        <v>669</v>
      </c>
      <c r="C1470" s="131" t="s">
        <v>11</v>
      </c>
      <c r="D1470" s="131" t="s">
        <v>50</v>
      </c>
      <c r="E1470" s="131" t="s">
        <v>895</v>
      </c>
      <c r="F1470" s="131" t="s">
        <v>28</v>
      </c>
      <c r="G1470" s="132">
        <f>G1471</f>
        <v>100160</v>
      </c>
      <c r="H1470" s="36">
        <v>23445680</v>
      </c>
      <c r="I1470" s="18">
        <f t="shared" si="233"/>
        <v>-23345520</v>
      </c>
    </row>
    <row r="1471" spans="1:9" s="19" customFormat="1">
      <c r="A1471" s="129" t="s">
        <v>29</v>
      </c>
      <c r="B1471" s="131" t="s">
        <v>669</v>
      </c>
      <c r="C1471" s="131" t="s">
        <v>11</v>
      </c>
      <c r="D1471" s="131" t="s">
        <v>50</v>
      </c>
      <c r="E1471" s="131" t="s">
        <v>895</v>
      </c>
      <c r="F1471" s="131" t="s">
        <v>30</v>
      </c>
      <c r="G1471" s="132">
        <v>100160</v>
      </c>
      <c r="H1471" s="30">
        <v>23445680</v>
      </c>
      <c r="I1471" s="18">
        <f t="shared" si="233"/>
        <v>-23345520</v>
      </c>
    </row>
    <row r="1472" spans="1:9" s="19" customFormat="1" ht="38.25">
      <c r="A1472" s="105" t="s">
        <v>54</v>
      </c>
      <c r="B1472" s="131" t="s">
        <v>669</v>
      </c>
      <c r="C1472" s="131" t="s">
        <v>11</v>
      </c>
      <c r="D1472" s="131" t="s">
        <v>50</v>
      </c>
      <c r="E1472" s="29" t="s">
        <v>55</v>
      </c>
      <c r="F1472" s="29" t="s">
        <v>9</v>
      </c>
      <c r="G1472" s="30">
        <f t="shared" ref="G1472:G1474" si="238">G1473</f>
        <v>700000</v>
      </c>
      <c r="H1472" s="30">
        <v>23445680</v>
      </c>
      <c r="I1472" s="18">
        <f t="shared" si="233"/>
        <v>-22745680</v>
      </c>
    </row>
    <row r="1473" spans="1:9" s="19" customFormat="1">
      <c r="A1473" s="105" t="s">
        <v>56</v>
      </c>
      <c r="B1473" s="131" t="s">
        <v>669</v>
      </c>
      <c r="C1473" s="131" t="s">
        <v>11</v>
      </c>
      <c r="D1473" s="131" t="s">
        <v>50</v>
      </c>
      <c r="E1473" s="29" t="s">
        <v>57</v>
      </c>
      <c r="F1473" s="29" t="s">
        <v>9</v>
      </c>
      <c r="G1473" s="30">
        <f t="shared" si="238"/>
        <v>700000</v>
      </c>
      <c r="H1473" s="36">
        <v>3815290</v>
      </c>
      <c r="I1473" s="18">
        <f t="shared" si="233"/>
        <v>-3115290</v>
      </c>
    </row>
    <row r="1474" spans="1:9" s="19" customFormat="1" ht="51">
      <c r="A1474" s="150" t="s">
        <v>1027</v>
      </c>
      <c r="B1474" s="131" t="s">
        <v>669</v>
      </c>
      <c r="C1474" s="131" t="s">
        <v>11</v>
      </c>
      <c r="D1474" s="131" t="s">
        <v>50</v>
      </c>
      <c r="E1474" s="29" t="s">
        <v>1028</v>
      </c>
      <c r="F1474" s="29" t="s">
        <v>9</v>
      </c>
      <c r="G1474" s="30">
        <f t="shared" si="238"/>
        <v>700000</v>
      </c>
      <c r="H1474" s="30">
        <v>3815290</v>
      </c>
      <c r="I1474" s="18">
        <f t="shared" si="233"/>
        <v>-3115290</v>
      </c>
    </row>
    <row r="1475" spans="1:9" s="19" customFormat="1" ht="25.5">
      <c r="A1475" s="105" t="s">
        <v>27</v>
      </c>
      <c r="B1475" s="131" t="s">
        <v>669</v>
      </c>
      <c r="C1475" s="131" t="s">
        <v>11</v>
      </c>
      <c r="D1475" s="131" t="s">
        <v>50</v>
      </c>
      <c r="E1475" s="29" t="s">
        <v>1028</v>
      </c>
      <c r="F1475" s="29" t="s">
        <v>28</v>
      </c>
      <c r="G1475" s="132">
        <f>G1476</f>
        <v>700000</v>
      </c>
      <c r="H1475" s="30">
        <v>3815290</v>
      </c>
      <c r="I1475" s="18">
        <f t="shared" si="233"/>
        <v>-3115290</v>
      </c>
    </row>
    <row r="1476" spans="1:9" s="19" customFormat="1">
      <c r="A1476" s="150" t="s">
        <v>29</v>
      </c>
      <c r="B1476" s="131" t="s">
        <v>669</v>
      </c>
      <c r="C1476" s="131" t="s">
        <v>11</v>
      </c>
      <c r="D1476" s="131" t="s">
        <v>50</v>
      </c>
      <c r="E1476" s="29" t="s">
        <v>1028</v>
      </c>
      <c r="F1476" s="29" t="s">
        <v>30</v>
      </c>
      <c r="G1476" s="30">
        <v>700000</v>
      </c>
      <c r="H1476" s="22">
        <v>2462500</v>
      </c>
      <c r="I1476" s="18">
        <f t="shared" si="233"/>
        <v>-1762500</v>
      </c>
    </row>
    <row r="1477" spans="1:9" s="19" customFormat="1">
      <c r="A1477" s="116" t="s">
        <v>182</v>
      </c>
      <c r="B1477" s="20" t="s">
        <v>669</v>
      </c>
      <c r="C1477" s="21" t="s">
        <v>75</v>
      </c>
      <c r="D1477" s="21" t="s">
        <v>7</v>
      </c>
      <c r="E1477" s="21" t="s">
        <v>8</v>
      </c>
      <c r="F1477" s="21" t="s">
        <v>9</v>
      </c>
      <c r="G1477" s="22">
        <f t="shared" ref="G1477:G1479" si="239">G1478</f>
        <v>165752040</v>
      </c>
      <c r="H1477" s="26">
        <v>2462500</v>
      </c>
      <c r="I1477" s="18">
        <f t="shared" si="233"/>
        <v>163289540</v>
      </c>
    </row>
    <row r="1478" spans="1:9" s="19" customFormat="1">
      <c r="A1478" s="58" t="s">
        <v>629</v>
      </c>
      <c r="B1478" s="24" t="s">
        <v>669</v>
      </c>
      <c r="C1478" s="25" t="s">
        <v>75</v>
      </c>
      <c r="D1478" s="25" t="s">
        <v>392</v>
      </c>
      <c r="E1478" s="25" t="s">
        <v>8</v>
      </c>
      <c r="F1478" s="25" t="s">
        <v>9</v>
      </c>
      <c r="G1478" s="26">
        <f>G1479</f>
        <v>165752040</v>
      </c>
      <c r="H1478" s="30">
        <v>2462500</v>
      </c>
      <c r="I1478" s="18">
        <f t="shared" si="233"/>
        <v>163289540</v>
      </c>
    </row>
    <row r="1479" spans="1:9" s="19" customFormat="1" ht="38.25">
      <c r="A1479" s="49" t="s">
        <v>442</v>
      </c>
      <c r="B1479" s="35" t="s">
        <v>669</v>
      </c>
      <c r="C1479" s="34" t="s">
        <v>75</v>
      </c>
      <c r="D1479" s="34" t="s">
        <v>392</v>
      </c>
      <c r="E1479" s="34" t="s">
        <v>443</v>
      </c>
      <c r="F1479" s="35" t="s">
        <v>9</v>
      </c>
      <c r="G1479" s="36">
        <f t="shared" si="239"/>
        <v>165752040</v>
      </c>
      <c r="H1479" s="36">
        <v>2462500</v>
      </c>
      <c r="I1479" s="18">
        <f t="shared" si="233"/>
        <v>163289540</v>
      </c>
    </row>
    <row r="1480" spans="1:9" s="19" customFormat="1" ht="38.25">
      <c r="A1480" s="33" t="s">
        <v>630</v>
      </c>
      <c r="B1480" s="35" t="s">
        <v>669</v>
      </c>
      <c r="C1480" s="34" t="s">
        <v>75</v>
      </c>
      <c r="D1480" s="34" t="s">
        <v>392</v>
      </c>
      <c r="E1480" s="34" t="s">
        <v>631</v>
      </c>
      <c r="F1480" s="34" t="s">
        <v>9</v>
      </c>
      <c r="G1480" s="36">
        <f>G1481</f>
        <v>165752040</v>
      </c>
      <c r="H1480" s="36">
        <v>2462500</v>
      </c>
      <c r="I1480" s="18">
        <f t="shared" si="233"/>
        <v>163289540</v>
      </c>
    </row>
    <row r="1481" spans="1:9" s="19" customFormat="1" ht="38.25">
      <c r="A1481" s="106" t="s">
        <v>632</v>
      </c>
      <c r="B1481" s="35" t="s">
        <v>669</v>
      </c>
      <c r="C1481" s="35" t="s">
        <v>75</v>
      </c>
      <c r="D1481" s="35" t="s">
        <v>392</v>
      </c>
      <c r="E1481" s="35" t="s">
        <v>633</v>
      </c>
      <c r="F1481" s="35" t="s">
        <v>9</v>
      </c>
      <c r="G1481" s="36">
        <f>G1485+G1482</f>
        <v>165752040</v>
      </c>
      <c r="H1481" s="36">
        <v>911500</v>
      </c>
      <c r="I1481" s="18">
        <f t="shared" si="233"/>
        <v>164840540</v>
      </c>
    </row>
    <row r="1482" spans="1:9" s="19" customFormat="1" ht="25.5">
      <c r="A1482" s="108" t="s">
        <v>634</v>
      </c>
      <c r="B1482" s="35" t="s">
        <v>669</v>
      </c>
      <c r="C1482" s="35" t="s">
        <v>75</v>
      </c>
      <c r="D1482" s="35" t="s">
        <v>392</v>
      </c>
      <c r="E1482" s="35" t="s">
        <v>635</v>
      </c>
      <c r="F1482" s="35" t="s">
        <v>9</v>
      </c>
      <c r="G1482" s="36">
        <f t="shared" ref="G1482" si="240">G1483</f>
        <v>11900600</v>
      </c>
      <c r="H1482" s="30">
        <v>911500</v>
      </c>
      <c r="I1482" s="18">
        <f t="shared" si="233"/>
        <v>10989100</v>
      </c>
    </row>
    <row r="1483" spans="1:9" s="19" customFormat="1" ht="25.5">
      <c r="A1483" s="129" t="s">
        <v>27</v>
      </c>
      <c r="B1483" s="131" t="s">
        <v>669</v>
      </c>
      <c r="C1483" s="131" t="s">
        <v>75</v>
      </c>
      <c r="D1483" s="131" t="s">
        <v>392</v>
      </c>
      <c r="E1483" s="131" t="s">
        <v>635</v>
      </c>
      <c r="F1483" s="131" t="s">
        <v>28</v>
      </c>
      <c r="G1483" s="132">
        <f>G1484</f>
        <v>11900600</v>
      </c>
      <c r="H1483" s="30">
        <v>911500</v>
      </c>
      <c r="I1483" s="18">
        <f t="shared" si="233"/>
        <v>10989100</v>
      </c>
    </row>
    <row r="1484" spans="1:9" s="19" customFormat="1">
      <c r="A1484" s="108" t="s">
        <v>29</v>
      </c>
      <c r="B1484" s="35" t="s">
        <v>669</v>
      </c>
      <c r="C1484" s="35" t="s">
        <v>75</v>
      </c>
      <c r="D1484" s="35" t="s">
        <v>392</v>
      </c>
      <c r="E1484" s="35" t="s">
        <v>635</v>
      </c>
      <c r="F1484" s="35" t="s">
        <v>30</v>
      </c>
      <c r="G1484" s="36">
        <v>11900600</v>
      </c>
      <c r="H1484" s="62">
        <v>1551000</v>
      </c>
      <c r="I1484" s="18">
        <f t="shared" si="233"/>
        <v>10349600</v>
      </c>
    </row>
    <row r="1485" spans="1:9" s="19" customFormat="1" ht="25.5">
      <c r="A1485" s="108" t="s">
        <v>636</v>
      </c>
      <c r="B1485" s="35" t="s">
        <v>669</v>
      </c>
      <c r="C1485" s="35" t="s">
        <v>75</v>
      </c>
      <c r="D1485" s="35" t="s">
        <v>392</v>
      </c>
      <c r="E1485" s="35" t="s">
        <v>637</v>
      </c>
      <c r="F1485" s="35" t="s">
        <v>9</v>
      </c>
      <c r="G1485" s="36">
        <f t="shared" ref="G1485" si="241">G1486</f>
        <v>153851440</v>
      </c>
      <c r="H1485" s="30">
        <v>1551000</v>
      </c>
      <c r="I1485" s="18">
        <f t="shared" si="233"/>
        <v>152300440</v>
      </c>
    </row>
    <row r="1486" spans="1:9" s="19" customFormat="1" ht="25.5">
      <c r="A1486" s="108" t="s">
        <v>27</v>
      </c>
      <c r="B1486" s="35" t="s">
        <v>669</v>
      </c>
      <c r="C1486" s="35" t="s">
        <v>75</v>
      </c>
      <c r="D1486" s="35" t="s">
        <v>392</v>
      </c>
      <c r="E1486" s="35" t="s">
        <v>637</v>
      </c>
      <c r="F1486" s="35" t="s">
        <v>28</v>
      </c>
      <c r="G1486" s="36">
        <f>G1487</f>
        <v>153851440</v>
      </c>
      <c r="H1486" s="30">
        <v>1551000</v>
      </c>
      <c r="I1486" s="18">
        <f t="shared" si="233"/>
        <v>152300440</v>
      </c>
    </row>
    <row r="1487" spans="1:9" s="19" customFormat="1">
      <c r="A1487" s="108" t="s">
        <v>29</v>
      </c>
      <c r="B1487" s="35" t="s">
        <v>669</v>
      </c>
      <c r="C1487" s="35" t="s">
        <v>75</v>
      </c>
      <c r="D1487" s="35" t="s">
        <v>392</v>
      </c>
      <c r="E1487" s="35" t="s">
        <v>637</v>
      </c>
      <c r="F1487" s="35" t="s">
        <v>30</v>
      </c>
      <c r="G1487" s="36">
        <v>153851440</v>
      </c>
      <c r="H1487" s="30"/>
      <c r="I1487" s="18">
        <f t="shared" si="233"/>
        <v>153851440</v>
      </c>
    </row>
    <row r="1488" spans="1:9" s="19" customFormat="1">
      <c r="A1488" s="116" t="s">
        <v>640</v>
      </c>
      <c r="B1488" s="20" t="s">
        <v>669</v>
      </c>
      <c r="C1488" s="21" t="s">
        <v>87</v>
      </c>
      <c r="D1488" s="21" t="s">
        <v>7</v>
      </c>
      <c r="E1488" s="21" t="s">
        <v>8</v>
      </c>
      <c r="F1488" s="21" t="s">
        <v>9</v>
      </c>
      <c r="G1488" s="22">
        <f>G1489+G1497</f>
        <v>72457270</v>
      </c>
      <c r="H1488" s="63">
        <v>717913273</v>
      </c>
      <c r="I1488" s="18">
        <f t="shared" si="233"/>
        <v>-645456003</v>
      </c>
    </row>
    <row r="1489" spans="1:9" s="19" customFormat="1">
      <c r="A1489" s="58" t="s">
        <v>641</v>
      </c>
      <c r="B1489" s="24" t="s">
        <v>669</v>
      </c>
      <c r="C1489" s="25" t="s">
        <v>87</v>
      </c>
      <c r="D1489" s="25" t="s">
        <v>11</v>
      </c>
      <c r="E1489" s="25" t="s">
        <v>8</v>
      </c>
      <c r="F1489" s="25" t="s">
        <v>9</v>
      </c>
      <c r="G1489" s="26">
        <f>G1490</f>
        <v>3965020</v>
      </c>
      <c r="H1489" s="22">
        <v>925660</v>
      </c>
      <c r="I1489" s="18">
        <f t="shared" si="233"/>
        <v>3039360</v>
      </c>
    </row>
    <row r="1490" spans="1:9" s="19" customFormat="1" ht="38.25">
      <c r="A1490" s="49" t="s">
        <v>442</v>
      </c>
      <c r="B1490" s="35" t="s">
        <v>669</v>
      </c>
      <c r="C1490" s="35" t="s">
        <v>87</v>
      </c>
      <c r="D1490" s="35" t="s">
        <v>11</v>
      </c>
      <c r="E1490" s="35" t="s">
        <v>443</v>
      </c>
      <c r="F1490" s="35" t="s">
        <v>9</v>
      </c>
      <c r="G1490" s="60">
        <f t="shared" ref="G1490:G1493" si="242">G1491</f>
        <v>3965020</v>
      </c>
      <c r="H1490" s="26">
        <v>925660</v>
      </c>
      <c r="I1490" s="18">
        <f t="shared" si="233"/>
        <v>3039360</v>
      </c>
    </row>
    <row r="1491" spans="1:9" s="19" customFormat="1" ht="25.5">
      <c r="A1491" s="56" t="s">
        <v>642</v>
      </c>
      <c r="B1491" s="35" t="s">
        <v>669</v>
      </c>
      <c r="C1491" s="35" t="s">
        <v>87</v>
      </c>
      <c r="D1491" s="35" t="s">
        <v>11</v>
      </c>
      <c r="E1491" s="35" t="s">
        <v>643</v>
      </c>
      <c r="F1491" s="35" t="s">
        <v>9</v>
      </c>
      <c r="G1491" s="36">
        <f t="shared" si="242"/>
        <v>3965020</v>
      </c>
      <c r="H1491" s="30">
        <v>71660</v>
      </c>
      <c r="I1491" s="18">
        <f t="shared" si="233"/>
        <v>3893360</v>
      </c>
    </row>
    <row r="1492" spans="1:9" s="19" customFormat="1" ht="38.25">
      <c r="A1492" s="106" t="s">
        <v>666</v>
      </c>
      <c r="B1492" s="35" t="s">
        <v>669</v>
      </c>
      <c r="C1492" s="35" t="s">
        <v>87</v>
      </c>
      <c r="D1492" s="35" t="s">
        <v>11</v>
      </c>
      <c r="E1492" s="35" t="s">
        <v>645</v>
      </c>
      <c r="F1492" s="35" t="s">
        <v>9</v>
      </c>
      <c r="G1492" s="36">
        <f t="shared" si="242"/>
        <v>3965020</v>
      </c>
      <c r="H1492" s="30">
        <v>71660</v>
      </c>
      <c r="I1492" s="18">
        <f t="shared" si="233"/>
        <v>3893360</v>
      </c>
    </row>
    <row r="1493" spans="1:9" s="19" customFormat="1" ht="25.5">
      <c r="A1493" s="61" t="s">
        <v>646</v>
      </c>
      <c r="B1493" s="35" t="s">
        <v>669</v>
      </c>
      <c r="C1493" s="35" t="s">
        <v>87</v>
      </c>
      <c r="D1493" s="35" t="s">
        <v>11</v>
      </c>
      <c r="E1493" s="35" t="s">
        <v>647</v>
      </c>
      <c r="F1493" s="35" t="s">
        <v>9</v>
      </c>
      <c r="G1493" s="36">
        <f t="shared" si="242"/>
        <v>3965020</v>
      </c>
      <c r="H1493" s="30">
        <v>71660</v>
      </c>
      <c r="I1493" s="18">
        <f t="shared" si="233"/>
        <v>3893360</v>
      </c>
    </row>
    <row r="1494" spans="1:9" s="19" customFormat="1" ht="25.5">
      <c r="A1494" s="129" t="s">
        <v>27</v>
      </c>
      <c r="B1494" s="131" t="s">
        <v>669</v>
      </c>
      <c r="C1494" s="131" t="s">
        <v>87</v>
      </c>
      <c r="D1494" s="131" t="s">
        <v>11</v>
      </c>
      <c r="E1494" s="131" t="s">
        <v>647</v>
      </c>
      <c r="F1494" s="131" t="s">
        <v>28</v>
      </c>
      <c r="G1494" s="132">
        <f>G1495+G1496</f>
        <v>3965020</v>
      </c>
      <c r="H1494" s="30">
        <v>71660</v>
      </c>
      <c r="I1494" s="18">
        <f t="shared" si="233"/>
        <v>3893360</v>
      </c>
    </row>
    <row r="1495" spans="1:9" s="19" customFormat="1" ht="25.5">
      <c r="A1495" s="129" t="s">
        <v>648</v>
      </c>
      <c r="B1495" s="131" t="s">
        <v>669</v>
      </c>
      <c r="C1495" s="131" t="s">
        <v>87</v>
      </c>
      <c r="D1495" s="131" t="s">
        <v>11</v>
      </c>
      <c r="E1495" s="131" t="s">
        <v>647</v>
      </c>
      <c r="F1495" s="131" t="s">
        <v>649</v>
      </c>
      <c r="G1495" s="132">
        <v>1472090</v>
      </c>
      <c r="H1495" s="30">
        <v>71660</v>
      </c>
      <c r="I1495" s="18">
        <f t="shared" si="233"/>
        <v>1400430</v>
      </c>
    </row>
    <row r="1496" spans="1:9" s="19" customFormat="1">
      <c r="A1496" s="129" t="s">
        <v>29</v>
      </c>
      <c r="B1496" s="131" t="s">
        <v>669</v>
      </c>
      <c r="C1496" s="131" t="s">
        <v>87</v>
      </c>
      <c r="D1496" s="131" t="s">
        <v>11</v>
      </c>
      <c r="E1496" s="131" t="s">
        <v>647</v>
      </c>
      <c r="F1496" s="131" t="s">
        <v>30</v>
      </c>
      <c r="G1496" s="132">
        <v>2492930</v>
      </c>
      <c r="H1496" s="30">
        <v>71660</v>
      </c>
      <c r="I1496" s="18">
        <f t="shared" si="233"/>
        <v>2421270</v>
      </c>
    </row>
    <row r="1497" spans="1:9" s="19" customFormat="1">
      <c r="A1497" s="117" t="s">
        <v>650</v>
      </c>
      <c r="B1497" s="24" t="s">
        <v>669</v>
      </c>
      <c r="C1497" s="25" t="s">
        <v>87</v>
      </c>
      <c r="D1497" s="25" t="s">
        <v>13</v>
      </c>
      <c r="E1497" s="25" t="s">
        <v>8</v>
      </c>
      <c r="F1497" s="25" t="s">
        <v>9</v>
      </c>
      <c r="G1497" s="26">
        <f>G1498</f>
        <v>68492250</v>
      </c>
      <c r="H1497" s="30">
        <v>354000</v>
      </c>
      <c r="I1497" s="18">
        <f t="shared" si="233"/>
        <v>68138250</v>
      </c>
    </row>
    <row r="1498" spans="1:9" s="19" customFormat="1" ht="38.25">
      <c r="A1498" s="49" t="s">
        <v>442</v>
      </c>
      <c r="B1498" s="35" t="s">
        <v>669</v>
      </c>
      <c r="C1498" s="35" t="s">
        <v>87</v>
      </c>
      <c r="D1498" s="35" t="s">
        <v>13</v>
      </c>
      <c r="E1498" s="35" t="s">
        <v>443</v>
      </c>
      <c r="F1498" s="35" t="s">
        <v>9</v>
      </c>
      <c r="G1498" s="36">
        <f t="shared" ref="G1498:G1499" si="243">G1499</f>
        <v>68492250</v>
      </c>
      <c r="H1498" s="30">
        <v>354000</v>
      </c>
      <c r="I1498" s="18">
        <f t="shared" si="233"/>
        <v>68138250</v>
      </c>
    </row>
    <row r="1499" spans="1:9" s="19" customFormat="1">
      <c r="A1499" s="105" t="s">
        <v>444</v>
      </c>
      <c r="B1499" s="35" t="s">
        <v>669</v>
      </c>
      <c r="C1499" s="35" t="s">
        <v>87</v>
      </c>
      <c r="D1499" s="35" t="s">
        <v>13</v>
      </c>
      <c r="E1499" s="35" t="s">
        <v>445</v>
      </c>
      <c r="F1499" s="35" t="s">
        <v>9</v>
      </c>
      <c r="G1499" s="36">
        <f t="shared" si="243"/>
        <v>68492250</v>
      </c>
      <c r="H1499" s="30">
        <v>354000</v>
      </c>
      <c r="I1499" s="18">
        <f t="shared" si="233"/>
        <v>68138250</v>
      </c>
    </row>
    <row r="1500" spans="1:9" s="19" customFormat="1" ht="25.5">
      <c r="A1500" s="133" t="s">
        <v>446</v>
      </c>
      <c r="B1500" s="35" t="s">
        <v>669</v>
      </c>
      <c r="C1500" s="35" t="s">
        <v>87</v>
      </c>
      <c r="D1500" s="35" t="s">
        <v>13</v>
      </c>
      <c r="E1500" s="29" t="s">
        <v>447</v>
      </c>
      <c r="F1500" s="35" t="s">
        <v>9</v>
      </c>
      <c r="G1500" s="36">
        <f>G1501+G1505+G1508+G1514++G1520+G1526</f>
        <v>68492250</v>
      </c>
      <c r="H1500" s="30">
        <v>354000</v>
      </c>
      <c r="I1500" s="18">
        <f t="shared" si="233"/>
        <v>68138250</v>
      </c>
    </row>
    <row r="1501" spans="1:9" s="19" customFormat="1" ht="25.5">
      <c r="A1501" s="118" t="s">
        <v>448</v>
      </c>
      <c r="B1501" s="35" t="s">
        <v>669</v>
      </c>
      <c r="C1501" s="35" t="s">
        <v>87</v>
      </c>
      <c r="D1501" s="35" t="s">
        <v>13</v>
      </c>
      <c r="E1501" s="29" t="s">
        <v>449</v>
      </c>
      <c r="F1501" s="35" t="s">
        <v>9</v>
      </c>
      <c r="G1501" s="36">
        <f t="shared" ref="G1501" si="244">G1502</f>
        <v>44055010</v>
      </c>
      <c r="H1501" s="30">
        <v>354000</v>
      </c>
      <c r="I1501" s="18">
        <f t="shared" si="233"/>
        <v>43701010</v>
      </c>
    </row>
    <row r="1502" spans="1:9" s="19" customFormat="1" ht="25.5">
      <c r="A1502" s="129" t="s">
        <v>27</v>
      </c>
      <c r="B1502" s="131" t="s">
        <v>669</v>
      </c>
      <c r="C1502" s="131" t="s">
        <v>87</v>
      </c>
      <c r="D1502" s="131" t="s">
        <v>13</v>
      </c>
      <c r="E1502" s="131" t="s">
        <v>449</v>
      </c>
      <c r="F1502" s="131" t="s">
        <v>28</v>
      </c>
      <c r="G1502" s="132">
        <f>G1503+G1504</f>
        <v>44055010</v>
      </c>
      <c r="H1502" s="30">
        <v>354000</v>
      </c>
      <c r="I1502" s="18">
        <f t="shared" si="233"/>
        <v>43701010</v>
      </c>
    </row>
    <row r="1503" spans="1:9" s="19" customFormat="1">
      <c r="A1503" s="129" t="s">
        <v>29</v>
      </c>
      <c r="B1503" s="131" t="s">
        <v>669</v>
      </c>
      <c r="C1503" s="131" t="s">
        <v>87</v>
      </c>
      <c r="D1503" s="131" t="s">
        <v>13</v>
      </c>
      <c r="E1503" s="131" t="s">
        <v>449</v>
      </c>
      <c r="F1503" s="131" t="s">
        <v>30</v>
      </c>
      <c r="G1503" s="132">
        <v>43800894</v>
      </c>
      <c r="H1503" s="30">
        <v>500000</v>
      </c>
      <c r="I1503" s="18">
        <f t="shared" ref="I1503:I1566" si="245">G1503-H1503</f>
        <v>43300894</v>
      </c>
    </row>
    <row r="1504" spans="1:9" s="19" customFormat="1">
      <c r="A1504" s="129" t="s">
        <v>977</v>
      </c>
      <c r="B1504" s="131" t="s">
        <v>669</v>
      </c>
      <c r="C1504" s="131" t="s">
        <v>87</v>
      </c>
      <c r="D1504" s="131" t="s">
        <v>13</v>
      </c>
      <c r="E1504" s="131" t="s">
        <v>449</v>
      </c>
      <c r="F1504" s="131" t="s">
        <v>978</v>
      </c>
      <c r="G1504" s="132">
        <f>254117-1</f>
        <v>254116</v>
      </c>
      <c r="H1504" s="30">
        <v>500000</v>
      </c>
      <c r="I1504" s="18">
        <f t="shared" si="245"/>
        <v>-245884</v>
      </c>
    </row>
    <row r="1505" spans="1:9" s="19" customFormat="1">
      <c r="A1505" s="129" t="s">
        <v>651</v>
      </c>
      <c r="B1505" s="131" t="s">
        <v>669</v>
      </c>
      <c r="C1505" s="131" t="s">
        <v>87</v>
      </c>
      <c r="D1505" s="131" t="s">
        <v>13</v>
      </c>
      <c r="E1505" s="131" t="s">
        <v>652</v>
      </c>
      <c r="F1505" s="131" t="s">
        <v>9</v>
      </c>
      <c r="G1505" s="132">
        <f t="shared" ref="G1505" si="246">G1506</f>
        <v>941720</v>
      </c>
      <c r="H1505" s="30">
        <v>500000</v>
      </c>
      <c r="I1505" s="18">
        <f t="shared" si="245"/>
        <v>441720</v>
      </c>
    </row>
    <row r="1506" spans="1:9" s="19" customFormat="1" ht="25.5">
      <c r="A1506" s="129" t="s">
        <v>27</v>
      </c>
      <c r="B1506" s="131" t="s">
        <v>669</v>
      </c>
      <c r="C1506" s="131" t="s">
        <v>87</v>
      </c>
      <c r="D1506" s="131" t="s">
        <v>13</v>
      </c>
      <c r="E1506" s="131" t="s">
        <v>652</v>
      </c>
      <c r="F1506" s="131" t="s">
        <v>28</v>
      </c>
      <c r="G1506" s="132">
        <f>G1507</f>
        <v>941720</v>
      </c>
      <c r="H1506" s="30">
        <v>500000</v>
      </c>
      <c r="I1506" s="18">
        <f t="shared" si="245"/>
        <v>441720</v>
      </c>
    </row>
    <row r="1507" spans="1:9" s="19" customFormat="1">
      <c r="A1507" s="105" t="s">
        <v>29</v>
      </c>
      <c r="B1507" s="29" t="s">
        <v>669</v>
      </c>
      <c r="C1507" s="29" t="s">
        <v>87</v>
      </c>
      <c r="D1507" s="29" t="s">
        <v>13</v>
      </c>
      <c r="E1507" s="29" t="s">
        <v>652</v>
      </c>
      <c r="F1507" s="29" t="s">
        <v>30</v>
      </c>
      <c r="G1507" s="30">
        <v>941720</v>
      </c>
      <c r="H1507" s="30">
        <v>500000</v>
      </c>
      <c r="I1507" s="18">
        <f t="shared" si="245"/>
        <v>441720</v>
      </c>
    </row>
    <row r="1508" spans="1:9" s="19" customFormat="1" ht="51">
      <c r="A1508" s="105" t="s">
        <v>1041</v>
      </c>
      <c r="B1508" s="29" t="s">
        <v>669</v>
      </c>
      <c r="C1508" s="29" t="s">
        <v>87</v>
      </c>
      <c r="D1508" s="29" t="s">
        <v>13</v>
      </c>
      <c r="E1508" s="29" t="s">
        <v>1042</v>
      </c>
      <c r="F1508" s="29" t="s">
        <v>9</v>
      </c>
      <c r="G1508" s="30">
        <f t="shared" ref="G1508" si="247">G1512</f>
        <v>1500001</v>
      </c>
      <c r="H1508" s="22">
        <v>377809273</v>
      </c>
      <c r="I1508" s="18">
        <f t="shared" si="245"/>
        <v>-376309272</v>
      </c>
    </row>
    <row r="1509" spans="1:9" s="19" customFormat="1">
      <c r="A1509" s="27" t="s">
        <v>274</v>
      </c>
      <c r="B1509" s="29"/>
      <c r="C1509" s="29"/>
      <c r="D1509" s="29"/>
      <c r="E1509" s="29"/>
      <c r="F1509" s="29"/>
      <c r="G1509" s="30"/>
      <c r="H1509" s="26">
        <v>17098070</v>
      </c>
      <c r="I1509" s="18">
        <f t="shared" si="245"/>
        <v>-17098070</v>
      </c>
    </row>
    <row r="1510" spans="1:9" s="19" customFormat="1">
      <c r="A1510" s="105" t="s">
        <v>638</v>
      </c>
      <c r="B1510" s="29" t="s">
        <v>669</v>
      </c>
      <c r="C1510" s="29" t="s">
        <v>87</v>
      </c>
      <c r="D1510" s="29" t="s">
        <v>13</v>
      </c>
      <c r="E1510" s="29" t="s">
        <v>1042</v>
      </c>
      <c r="F1510" s="29" t="s">
        <v>9</v>
      </c>
      <c r="G1510" s="30">
        <v>300001</v>
      </c>
      <c r="H1510" s="30">
        <v>17098070</v>
      </c>
      <c r="I1510" s="18">
        <f t="shared" si="245"/>
        <v>-16798069</v>
      </c>
    </row>
    <row r="1511" spans="1:9" s="19" customFormat="1">
      <c r="A1511" s="105" t="s">
        <v>639</v>
      </c>
      <c r="B1511" s="29" t="s">
        <v>669</v>
      </c>
      <c r="C1511" s="29" t="s">
        <v>87</v>
      </c>
      <c r="D1511" s="29" t="s">
        <v>13</v>
      </c>
      <c r="E1511" s="29" t="s">
        <v>1042</v>
      </c>
      <c r="F1511" s="29" t="s">
        <v>9</v>
      </c>
      <c r="G1511" s="30">
        <v>1200000</v>
      </c>
      <c r="H1511" s="30">
        <v>17098070</v>
      </c>
      <c r="I1511" s="18">
        <f t="shared" si="245"/>
        <v>-15898070</v>
      </c>
    </row>
    <row r="1512" spans="1:9" s="19" customFormat="1" ht="25.5">
      <c r="A1512" s="129" t="s">
        <v>27</v>
      </c>
      <c r="B1512" s="131" t="s">
        <v>669</v>
      </c>
      <c r="C1512" s="131" t="s">
        <v>87</v>
      </c>
      <c r="D1512" s="131" t="s">
        <v>13</v>
      </c>
      <c r="E1512" s="29" t="s">
        <v>1042</v>
      </c>
      <c r="F1512" s="131" t="s">
        <v>28</v>
      </c>
      <c r="G1512" s="132">
        <f>G1513</f>
        <v>1500001</v>
      </c>
      <c r="H1512" s="30">
        <v>17098070</v>
      </c>
      <c r="I1512" s="18">
        <f t="shared" si="245"/>
        <v>-15598069</v>
      </c>
    </row>
    <row r="1513" spans="1:9" s="19" customFormat="1">
      <c r="A1513" s="133" t="s">
        <v>29</v>
      </c>
      <c r="B1513" s="35" t="s">
        <v>669</v>
      </c>
      <c r="C1513" s="35" t="s">
        <v>87</v>
      </c>
      <c r="D1513" s="35" t="s">
        <v>13</v>
      </c>
      <c r="E1513" s="29" t="s">
        <v>1042</v>
      </c>
      <c r="F1513" s="35" t="s">
        <v>30</v>
      </c>
      <c r="G1513" s="36">
        <v>1500001</v>
      </c>
      <c r="H1513" s="30">
        <v>17098070</v>
      </c>
      <c r="I1513" s="18">
        <f t="shared" si="245"/>
        <v>-15598069</v>
      </c>
    </row>
    <row r="1514" spans="1:9" s="19" customFormat="1" ht="51">
      <c r="A1514" s="133" t="s">
        <v>1043</v>
      </c>
      <c r="B1514" s="35" t="s">
        <v>669</v>
      </c>
      <c r="C1514" s="35" t="s">
        <v>87</v>
      </c>
      <c r="D1514" s="35" t="s">
        <v>13</v>
      </c>
      <c r="E1514" s="29" t="s">
        <v>1044</v>
      </c>
      <c r="F1514" s="35" t="s">
        <v>9</v>
      </c>
      <c r="G1514" s="36">
        <f t="shared" ref="G1514" si="248">G1518</f>
        <v>1500001</v>
      </c>
      <c r="H1514" s="30">
        <v>17098070</v>
      </c>
      <c r="I1514" s="18">
        <f t="shared" si="245"/>
        <v>-15598069</v>
      </c>
    </row>
    <row r="1515" spans="1:9" s="19" customFormat="1">
      <c r="A1515" s="133" t="s">
        <v>274</v>
      </c>
      <c r="B1515" s="35"/>
      <c r="C1515" s="35"/>
      <c r="D1515" s="35"/>
      <c r="E1515" s="29"/>
      <c r="F1515" s="35"/>
      <c r="G1515" s="36"/>
      <c r="H1515" s="30">
        <v>16548070</v>
      </c>
      <c r="I1515" s="18">
        <f t="shared" si="245"/>
        <v>-16548070</v>
      </c>
    </row>
    <row r="1516" spans="1:9" s="19" customFormat="1">
      <c r="A1516" s="133" t="s">
        <v>638</v>
      </c>
      <c r="B1516" s="35" t="s">
        <v>669</v>
      </c>
      <c r="C1516" s="35" t="s">
        <v>87</v>
      </c>
      <c r="D1516" s="35" t="s">
        <v>13</v>
      </c>
      <c r="E1516" s="29" t="s">
        <v>1044</v>
      </c>
      <c r="F1516" s="35" t="s">
        <v>9</v>
      </c>
      <c r="G1516" s="36">
        <v>300001</v>
      </c>
      <c r="H1516" s="30">
        <v>550000</v>
      </c>
      <c r="I1516" s="18">
        <f t="shared" si="245"/>
        <v>-249999</v>
      </c>
    </row>
    <row r="1517" spans="1:9" s="19" customFormat="1">
      <c r="A1517" s="133" t="s">
        <v>639</v>
      </c>
      <c r="B1517" s="35" t="s">
        <v>669</v>
      </c>
      <c r="C1517" s="35" t="s">
        <v>87</v>
      </c>
      <c r="D1517" s="35" t="s">
        <v>13</v>
      </c>
      <c r="E1517" s="29" t="s">
        <v>1044</v>
      </c>
      <c r="F1517" s="35" t="s">
        <v>9</v>
      </c>
      <c r="G1517" s="36">
        <v>1200000</v>
      </c>
      <c r="H1517" s="26">
        <v>62965889.350000001</v>
      </c>
      <c r="I1517" s="18">
        <f t="shared" si="245"/>
        <v>-61765889.350000001</v>
      </c>
    </row>
    <row r="1518" spans="1:9" s="19" customFormat="1" ht="25.5">
      <c r="A1518" s="133" t="s">
        <v>27</v>
      </c>
      <c r="B1518" s="35" t="s">
        <v>669</v>
      </c>
      <c r="C1518" s="35" t="s">
        <v>87</v>
      </c>
      <c r="D1518" s="35" t="s">
        <v>13</v>
      </c>
      <c r="E1518" s="29" t="s">
        <v>1044</v>
      </c>
      <c r="F1518" s="35" t="s">
        <v>28</v>
      </c>
      <c r="G1518" s="36">
        <f>G1519</f>
        <v>1500001</v>
      </c>
      <c r="H1518" s="30">
        <v>62965877.350000001</v>
      </c>
      <c r="I1518" s="18">
        <f t="shared" si="245"/>
        <v>-61465876.350000001</v>
      </c>
    </row>
    <row r="1519" spans="1:9" s="19" customFormat="1">
      <c r="A1519" s="133" t="s">
        <v>29</v>
      </c>
      <c r="B1519" s="35" t="s">
        <v>669</v>
      </c>
      <c r="C1519" s="35" t="s">
        <v>87</v>
      </c>
      <c r="D1519" s="35" t="s">
        <v>13</v>
      </c>
      <c r="E1519" s="29" t="s">
        <v>1044</v>
      </c>
      <c r="F1519" s="35" t="s">
        <v>30</v>
      </c>
      <c r="G1519" s="36">
        <v>1500001</v>
      </c>
      <c r="H1519" s="30">
        <v>62965877.350000001</v>
      </c>
      <c r="I1519" s="18">
        <f t="shared" si="245"/>
        <v>-61465876.350000001</v>
      </c>
    </row>
    <row r="1520" spans="1:9" s="19" customFormat="1" ht="51">
      <c r="A1520" s="133" t="s">
        <v>1045</v>
      </c>
      <c r="B1520" s="35" t="s">
        <v>669</v>
      </c>
      <c r="C1520" s="35" t="s">
        <v>87</v>
      </c>
      <c r="D1520" s="35" t="s">
        <v>13</v>
      </c>
      <c r="E1520" s="29" t="s">
        <v>1046</v>
      </c>
      <c r="F1520" s="35" t="s">
        <v>9</v>
      </c>
      <c r="G1520" s="36">
        <f>G1524</f>
        <v>9538842.1999999993</v>
      </c>
      <c r="H1520" s="30">
        <v>62965877.350000001</v>
      </c>
      <c r="I1520" s="18">
        <f t="shared" si="245"/>
        <v>-53427035.150000006</v>
      </c>
    </row>
    <row r="1521" spans="1:9" s="19" customFormat="1">
      <c r="A1521" s="129" t="s">
        <v>274</v>
      </c>
      <c r="B1521" s="131"/>
      <c r="C1521" s="131"/>
      <c r="D1521" s="131"/>
      <c r="E1521" s="131"/>
      <c r="F1521" s="131"/>
      <c r="G1521" s="132"/>
      <c r="H1521" s="30">
        <v>4165160</v>
      </c>
      <c r="I1521" s="18">
        <f t="shared" si="245"/>
        <v>-4165160</v>
      </c>
    </row>
    <row r="1522" spans="1:9" s="19" customFormat="1">
      <c r="A1522" s="105" t="s">
        <v>275</v>
      </c>
      <c r="B1522" s="29" t="s">
        <v>669</v>
      </c>
      <c r="C1522" s="29" t="s">
        <v>87</v>
      </c>
      <c r="D1522" s="29" t="s">
        <v>13</v>
      </c>
      <c r="E1522" s="29" t="s">
        <v>1046</v>
      </c>
      <c r="F1522" s="29" t="s">
        <v>9</v>
      </c>
      <c r="G1522" s="30">
        <v>4410842.2</v>
      </c>
      <c r="H1522" s="30">
        <v>4165160</v>
      </c>
      <c r="I1522" s="18">
        <f t="shared" si="245"/>
        <v>245682.20000000019</v>
      </c>
    </row>
    <row r="1523" spans="1:9" s="19" customFormat="1">
      <c r="A1523" s="105" t="s">
        <v>360</v>
      </c>
      <c r="B1523" s="29" t="s">
        <v>669</v>
      </c>
      <c r="C1523" s="29" t="s">
        <v>87</v>
      </c>
      <c r="D1523" s="29" t="s">
        <v>13</v>
      </c>
      <c r="E1523" s="29" t="s">
        <v>1046</v>
      </c>
      <c r="F1523" s="29" t="s">
        <v>9</v>
      </c>
      <c r="G1523" s="30">
        <v>5128000</v>
      </c>
      <c r="H1523" s="30">
        <v>4165160</v>
      </c>
      <c r="I1523" s="18">
        <f t="shared" si="245"/>
        <v>962840</v>
      </c>
    </row>
    <row r="1524" spans="1:9" s="64" customFormat="1" ht="25.5">
      <c r="A1524" s="129" t="s">
        <v>27</v>
      </c>
      <c r="B1524" s="131" t="s">
        <v>669</v>
      </c>
      <c r="C1524" s="131" t="s">
        <v>87</v>
      </c>
      <c r="D1524" s="131" t="s">
        <v>13</v>
      </c>
      <c r="E1524" s="29" t="s">
        <v>1046</v>
      </c>
      <c r="F1524" s="131" t="s">
        <v>28</v>
      </c>
      <c r="G1524" s="132">
        <f>G1525</f>
        <v>9538842.1999999993</v>
      </c>
      <c r="H1524" s="30">
        <v>2000000</v>
      </c>
      <c r="I1524" s="18">
        <f t="shared" si="245"/>
        <v>7538842.1999999993</v>
      </c>
    </row>
    <row r="1525" spans="1:9" s="64" customFormat="1">
      <c r="A1525" s="133" t="s">
        <v>29</v>
      </c>
      <c r="B1525" s="35" t="s">
        <v>669</v>
      </c>
      <c r="C1525" s="35" t="s">
        <v>87</v>
      </c>
      <c r="D1525" s="35" t="s">
        <v>13</v>
      </c>
      <c r="E1525" s="29" t="s">
        <v>1046</v>
      </c>
      <c r="F1525" s="35" t="s">
        <v>30</v>
      </c>
      <c r="G1525" s="36">
        <v>9538842.1999999993</v>
      </c>
      <c r="H1525" s="30">
        <v>2000000</v>
      </c>
      <c r="I1525" s="18">
        <f t="shared" si="245"/>
        <v>7538842.1999999993</v>
      </c>
    </row>
    <row r="1526" spans="1:9" s="19" customFormat="1" ht="51">
      <c r="A1526" s="133" t="s">
        <v>1047</v>
      </c>
      <c r="B1526" s="35" t="s">
        <v>669</v>
      </c>
      <c r="C1526" s="35" t="s">
        <v>87</v>
      </c>
      <c r="D1526" s="35" t="s">
        <v>13</v>
      </c>
      <c r="E1526" s="29" t="s">
        <v>1048</v>
      </c>
      <c r="F1526" s="35" t="s">
        <v>9</v>
      </c>
      <c r="G1526" s="36">
        <f>G1530</f>
        <v>10956675.800000001</v>
      </c>
      <c r="H1526" s="30">
        <v>2000000</v>
      </c>
      <c r="I1526" s="18">
        <f t="shared" si="245"/>
        <v>8956675.8000000007</v>
      </c>
    </row>
    <row r="1527" spans="1:9" s="19" customFormat="1">
      <c r="A1527" s="133" t="s">
        <v>274</v>
      </c>
      <c r="B1527" s="35" t="s">
        <v>669</v>
      </c>
      <c r="C1527" s="35" t="s">
        <v>87</v>
      </c>
      <c r="D1527" s="35" t="s">
        <v>13</v>
      </c>
      <c r="E1527" s="29" t="s">
        <v>1048</v>
      </c>
      <c r="F1527" s="35"/>
      <c r="G1527" s="36"/>
      <c r="H1527" s="30">
        <v>17761830</v>
      </c>
      <c r="I1527" s="18">
        <f t="shared" si="245"/>
        <v>-17761830</v>
      </c>
    </row>
    <row r="1528" spans="1:9" s="19" customFormat="1">
      <c r="A1528" s="133" t="s">
        <v>275</v>
      </c>
      <c r="B1528" s="35" t="s">
        <v>669</v>
      </c>
      <c r="C1528" s="35" t="s">
        <v>87</v>
      </c>
      <c r="D1528" s="35" t="s">
        <v>13</v>
      </c>
      <c r="E1528" s="29" t="s">
        <v>1048</v>
      </c>
      <c r="F1528" s="35" t="s">
        <v>9</v>
      </c>
      <c r="G1528" s="36">
        <v>4956675.8</v>
      </c>
      <c r="H1528" s="30">
        <v>17761830</v>
      </c>
      <c r="I1528" s="18">
        <f t="shared" si="245"/>
        <v>-12805154.199999999</v>
      </c>
    </row>
    <row r="1529" spans="1:9" s="19" customFormat="1">
      <c r="A1529" s="133" t="s">
        <v>360</v>
      </c>
      <c r="B1529" s="35" t="s">
        <v>669</v>
      </c>
      <c r="C1529" s="35" t="s">
        <v>87</v>
      </c>
      <c r="D1529" s="35" t="s">
        <v>13</v>
      </c>
      <c r="E1529" s="29" t="s">
        <v>1048</v>
      </c>
      <c r="F1529" s="35" t="s">
        <v>9</v>
      </c>
      <c r="G1529" s="36">
        <v>6000000</v>
      </c>
      <c r="H1529" s="30">
        <v>17761830</v>
      </c>
      <c r="I1529" s="18">
        <f t="shared" si="245"/>
        <v>-11761830</v>
      </c>
    </row>
    <row r="1530" spans="1:9" s="64" customFormat="1" ht="25.5">
      <c r="A1530" s="129" t="s">
        <v>27</v>
      </c>
      <c r="B1530" s="131" t="s">
        <v>669</v>
      </c>
      <c r="C1530" s="131" t="s">
        <v>87</v>
      </c>
      <c r="D1530" s="131" t="s">
        <v>13</v>
      </c>
      <c r="E1530" s="29" t="s">
        <v>1048</v>
      </c>
      <c r="F1530" s="131" t="s">
        <v>28</v>
      </c>
      <c r="G1530" s="132">
        <f>G1531</f>
        <v>10956675.800000001</v>
      </c>
      <c r="H1530" s="30">
        <v>39038887.350000001</v>
      </c>
      <c r="I1530" s="18">
        <f t="shared" si="245"/>
        <v>-28082211.550000001</v>
      </c>
    </row>
    <row r="1531" spans="1:9" s="64" customFormat="1">
      <c r="A1531" s="129" t="s">
        <v>29</v>
      </c>
      <c r="B1531" s="131" t="s">
        <v>669</v>
      </c>
      <c r="C1531" s="131" t="s">
        <v>87</v>
      </c>
      <c r="D1531" s="131" t="s">
        <v>13</v>
      </c>
      <c r="E1531" s="29" t="s">
        <v>1048</v>
      </c>
      <c r="F1531" s="131" t="s">
        <v>30</v>
      </c>
      <c r="G1531" s="132">
        <v>10956675.800000001</v>
      </c>
      <c r="H1531" s="44"/>
      <c r="I1531" s="18">
        <f t="shared" si="245"/>
        <v>10956675.800000001</v>
      </c>
    </row>
    <row r="1532" spans="1:9" s="64" customFormat="1">
      <c r="A1532" s="104" t="s">
        <v>468</v>
      </c>
      <c r="B1532" s="20" t="s">
        <v>669</v>
      </c>
      <c r="C1532" s="21" t="s">
        <v>218</v>
      </c>
      <c r="D1532" s="21" t="s">
        <v>7</v>
      </c>
      <c r="E1532" s="21" t="s">
        <v>8</v>
      </c>
      <c r="F1532" s="21" t="s">
        <v>9</v>
      </c>
      <c r="G1532" s="22">
        <f t="shared" ref="G1532:G1535" si="249">G1533</f>
        <v>2462500</v>
      </c>
      <c r="H1532" s="30">
        <v>39038890</v>
      </c>
      <c r="I1532" s="18">
        <f t="shared" si="245"/>
        <v>-36576390</v>
      </c>
    </row>
    <row r="1533" spans="1:9" s="64" customFormat="1">
      <c r="A1533" s="117" t="s">
        <v>219</v>
      </c>
      <c r="B1533" s="24" t="s">
        <v>669</v>
      </c>
      <c r="C1533" s="25" t="s">
        <v>218</v>
      </c>
      <c r="D1533" s="25" t="s">
        <v>11</v>
      </c>
      <c r="E1533" s="25" t="s">
        <v>8</v>
      </c>
      <c r="F1533" s="25" t="s">
        <v>9</v>
      </c>
      <c r="G1533" s="26">
        <f>G1534</f>
        <v>2462500</v>
      </c>
      <c r="H1533" s="30">
        <v>39038887.350000001</v>
      </c>
      <c r="I1533" s="18">
        <f t="shared" si="245"/>
        <v>-36576387.350000001</v>
      </c>
    </row>
    <row r="1534" spans="1:9" s="64" customFormat="1">
      <c r="A1534" s="105" t="s">
        <v>220</v>
      </c>
      <c r="B1534" s="29" t="s">
        <v>669</v>
      </c>
      <c r="C1534" s="29" t="s">
        <v>218</v>
      </c>
      <c r="D1534" s="29" t="s">
        <v>11</v>
      </c>
      <c r="E1534" s="29" t="s">
        <v>221</v>
      </c>
      <c r="F1534" s="29" t="s">
        <v>9</v>
      </c>
      <c r="G1534" s="30">
        <f>G1535</f>
        <v>2462500</v>
      </c>
      <c r="H1534" s="30">
        <v>39038887.350000001</v>
      </c>
      <c r="I1534" s="18">
        <f t="shared" si="245"/>
        <v>-36576387.350000001</v>
      </c>
    </row>
    <row r="1535" spans="1:9" s="64" customFormat="1" ht="51">
      <c r="A1535" s="106" t="s">
        <v>678</v>
      </c>
      <c r="B1535" s="35" t="s">
        <v>669</v>
      </c>
      <c r="C1535" s="35" t="s">
        <v>218</v>
      </c>
      <c r="D1535" s="35" t="s">
        <v>11</v>
      </c>
      <c r="E1535" s="35" t="s">
        <v>223</v>
      </c>
      <c r="F1535" s="35" t="s">
        <v>9</v>
      </c>
      <c r="G1535" s="36">
        <f t="shared" si="249"/>
        <v>2462500</v>
      </c>
      <c r="H1535" s="30">
        <v>12</v>
      </c>
      <c r="I1535" s="18">
        <f t="shared" si="245"/>
        <v>2462488</v>
      </c>
    </row>
    <row r="1536" spans="1:9" s="64" customFormat="1" ht="63.75">
      <c r="A1536" s="56" t="s">
        <v>224</v>
      </c>
      <c r="B1536" s="35" t="s">
        <v>669</v>
      </c>
      <c r="C1536" s="35" t="s">
        <v>218</v>
      </c>
      <c r="D1536" s="35" t="s">
        <v>11</v>
      </c>
      <c r="E1536" s="35" t="s">
        <v>225</v>
      </c>
      <c r="F1536" s="35" t="s">
        <v>9</v>
      </c>
      <c r="G1536" s="36">
        <f t="shared" ref="G1536" si="250">G1537+G1540</f>
        <v>2462500</v>
      </c>
      <c r="H1536" s="30">
        <v>12</v>
      </c>
      <c r="I1536" s="18">
        <f t="shared" si="245"/>
        <v>2462488</v>
      </c>
    </row>
    <row r="1537" spans="1:9" s="64" customFormat="1" ht="25.5">
      <c r="A1537" s="106" t="s">
        <v>226</v>
      </c>
      <c r="B1537" s="35" t="s">
        <v>669</v>
      </c>
      <c r="C1537" s="35" t="s">
        <v>218</v>
      </c>
      <c r="D1537" s="35" t="s">
        <v>11</v>
      </c>
      <c r="E1537" s="35" t="s">
        <v>227</v>
      </c>
      <c r="F1537" s="35" t="s">
        <v>9</v>
      </c>
      <c r="G1537" s="36">
        <f t="shared" ref="G1537" si="251">G1538</f>
        <v>911500</v>
      </c>
      <c r="H1537" s="30">
        <v>12</v>
      </c>
      <c r="I1537" s="18">
        <f t="shared" si="245"/>
        <v>911488</v>
      </c>
    </row>
    <row r="1538" spans="1:9" s="19" customFormat="1" ht="25.5">
      <c r="A1538" s="129" t="s">
        <v>27</v>
      </c>
      <c r="B1538" s="131" t="s">
        <v>669</v>
      </c>
      <c r="C1538" s="131" t="s">
        <v>218</v>
      </c>
      <c r="D1538" s="131" t="s">
        <v>11</v>
      </c>
      <c r="E1538" s="131" t="s">
        <v>227</v>
      </c>
      <c r="F1538" s="131" t="s">
        <v>28</v>
      </c>
      <c r="G1538" s="132">
        <f>G1539</f>
        <v>911500</v>
      </c>
      <c r="H1538" s="30">
        <v>12</v>
      </c>
      <c r="I1538" s="18">
        <f t="shared" si="245"/>
        <v>911488</v>
      </c>
    </row>
    <row r="1539" spans="1:9" s="19" customFormat="1">
      <c r="A1539" s="56" t="s">
        <v>29</v>
      </c>
      <c r="B1539" s="35" t="s">
        <v>669</v>
      </c>
      <c r="C1539" s="35" t="s">
        <v>218</v>
      </c>
      <c r="D1539" s="35" t="s">
        <v>11</v>
      </c>
      <c r="E1539" s="35" t="s">
        <v>227</v>
      </c>
      <c r="F1539" s="35" t="s">
        <v>30</v>
      </c>
      <c r="G1539" s="36">
        <v>911500</v>
      </c>
      <c r="H1539" s="30">
        <v>12</v>
      </c>
      <c r="I1539" s="18">
        <f t="shared" si="245"/>
        <v>911488</v>
      </c>
    </row>
    <row r="1540" spans="1:9" s="19" customFormat="1" ht="25.5">
      <c r="A1540" s="56" t="s">
        <v>653</v>
      </c>
      <c r="B1540" s="35" t="s">
        <v>669</v>
      </c>
      <c r="C1540" s="35" t="s">
        <v>218</v>
      </c>
      <c r="D1540" s="35" t="s">
        <v>11</v>
      </c>
      <c r="E1540" s="35" t="s">
        <v>654</v>
      </c>
      <c r="F1540" s="35" t="s">
        <v>9</v>
      </c>
      <c r="G1540" s="36">
        <f t="shared" ref="G1540" si="252">G1541</f>
        <v>1551000</v>
      </c>
      <c r="H1540" s="26">
        <v>297745313.64999998</v>
      </c>
      <c r="I1540" s="18">
        <f t="shared" si="245"/>
        <v>-296194313.64999998</v>
      </c>
    </row>
    <row r="1541" spans="1:9" s="19" customFormat="1" ht="25.5">
      <c r="A1541" s="56" t="s">
        <v>27</v>
      </c>
      <c r="B1541" s="35" t="s">
        <v>669</v>
      </c>
      <c r="C1541" s="35" t="s">
        <v>218</v>
      </c>
      <c r="D1541" s="35" t="s">
        <v>11</v>
      </c>
      <c r="E1541" s="35" t="s">
        <v>654</v>
      </c>
      <c r="F1541" s="35" t="s">
        <v>28</v>
      </c>
      <c r="G1541" s="36">
        <f>G1542</f>
        <v>1551000</v>
      </c>
      <c r="H1541" s="39">
        <v>5251460</v>
      </c>
      <c r="I1541" s="18">
        <f t="shared" si="245"/>
        <v>-3700460</v>
      </c>
    </row>
    <row r="1542" spans="1:9" s="19" customFormat="1">
      <c r="A1542" s="56" t="s">
        <v>29</v>
      </c>
      <c r="B1542" s="35" t="s">
        <v>669</v>
      </c>
      <c r="C1542" s="35" t="s">
        <v>218</v>
      </c>
      <c r="D1542" s="35" t="s">
        <v>11</v>
      </c>
      <c r="E1542" s="35" t="s">
        <v>654</v>
      </c>
      <c r="F1542" s="35" t="s">
        <v>30</v>
      </c>
      <c r="G1542" s="36">
        <v>1551000</v>
      </c>
      <c r="H1542" s="39">
        <v>5251460</v>
      </c>
      <c r="I1542" s="18">
        <f t="shared" si="245"/>
        <v>-3700460</v>
      </c>
    </row>
    <row r="1543" spans="1:9" s="19" customFormat="1">
      <c r="A1543" s="129"/>
      <c r="B1543" s="131"/>
      <c r="C1543" s="131"/>
      <c r="D1543" s="131"/>
      <c r="E1543" s="131"/>
      <c r="F1543" s="131"/>
      <c r="G1543" s="132"/>
      <c r="H1543" s="39">
        <v>5251460</v>
      </c>
      <c r="I1543" s="18">
        <f t="shared" si="245"/>
        <v>-5251460</v>
      </c>
    </row>
    <row r="1544" spans="1:9" s="19" customFormat="1">
      <c r="A1544" s="103" t="s">
        <v>679</v>
      </c>
      <c r="B1544" s="16" t="s">
        <v>350</v>
      </c>
      <c r="C1544" s="17" t="s">
        <v>7</v>
      </c>
      <c r="D1544" s="17" t="s">
        <v>7</v>
      </c>
      <c r="E1544" s="17" t="s">
        <v>8</v>
      </c>
      <c r="F1544" s="17" t="s">
        <v>9</v>
      </c>
      <c r="G1544" s="63">
        <f>G1545+G1561+G1651+G1779+G1771</f>
        <v>1163065790</v>
      </c>
      <c r="H1544" s="39">
        <v>5251460</v>
      </c>
      <c r="I1544" s="18">
        <f t="shared" si="245"/>
        <v>1157814330</v>
      </c>
    </row>
    <row r="1545" spans="1:9" s="19" customFormat="1">
      <c r="A1545" s="104" t="s">
        <v>10</v>
      </c>
      <c r="B1545" s="20" t="s">
        <v>350</v>
      </c>
      <c r="C1545" s="21" t="s">
        <v>11</v>
      </c>
      <c r="D1545" s="21" t="s">
        <v>7</v>
      </c>
      <c r="E1545" s="21" t="s">
        <v>8</v>
      </c>
      <c r="F1545" s="21" t="s">
        <v>9</v>
      </c>
      <c r="G1545" s="22">
        <f t="shared" ref="G1545:G1556" si="253">G1546</f>
        <v>820290</v>
      </c>
      <c r="H1545" s="39">
        <v>5251460</v>
      </c>
      <c r="I1545" s="18">
        <f t="shared" si="245"/>
        <v>-4431170</v>
      </c>
    </row>
    <row r="1546" spans="1:9" s="19" customFormat="1">
      <c r="A1546" s="23" t="s">
        <v>49</v>
      </c>
      <c r="B1546" s="24" t="s">
        <v>350</v>
      </c>
      <c r="C1546" s="25" t="s">
        <v>11</v>
      </c>
      <c r="D1546" s="25" t="s">
        <v>50</v>
      </c>
      <c r="E1546" s="25" t="s">
        <v>8</v>
      </c>
      <c r="F1546" s="25" t="s">
        <v>9</v>
      </c>
      <c r="G1546" s="26">
        <f>G1556+G1547</f>
        <v>820290</v>
      </c>
      <c r="H1546" s="30">
        <v>5251460</v>
      </c>
      <c r="I1546" s="18">
        <f t="shared" si="245"/>
        <v>-4431170</v>
      </c>
    </row>
    <row r="1547" spans="1:9" s="19" customFormat="1" ht="38.25">
      <c r="A1547" s="105" t="s">
        <v>237</v>
      </c>
      <c r="B1547" s="28" t="s">
        <v>350</v>
      </c>
      <c r="C1547" s="29" t="s">
        <v>11</v>
      </c>
      <c r="D1547" s="29" t="s">
        <v>50</v>
      </c>
      <c r="E1547" s="53" t="s">
        <v>238</v>
      </c>
      <c r="F1547" s="29" t="s">
        <v>9</v>
      </c>
      <c r="G1547" s="30">
        <f t="shared" ref="G1547:G1553" si="254">G1548</f>
        <v>320290</v>
      </c>
      <c r="H1547" s="39">
        <v>292493853.64999998</v>
      </c>
      <c r="I1547" s="18">
        <f t="shared" si="245"/>
        <v>-292173563.64999998</v>
      </c>
    </row>
    <row r="1548" spans="1:9" s="19" customFormat="1" ht="51">
      <c r="A1548" s="105" t="s">
        <v>239</v>
      </c>
      <c r="B1548" s="28" t="s">
        <v>350</v>
      </c>
      <c r="C1548" s="29" t="s">
        <v>11</v>
      </c>
      <c r="D1548" s="29" t="s">
        <v>50</v>
      </c>
      <c r="E1548" s="53" t="s">
        <v>240</v>
      </c>
      <c r="F1548" s="29" t="s">
        <v>9</v>
      </c>
      <c r="G1548" s="30">
        <f t="shared" si="254"/>
        <v>320290</v>
      </c>
      <c r="H1548" s="39">
        <v>292493853.64999998</v>
      </c>
      <c r="I1548" s="18">
        <f t="shared" si="245"/>
        <v>-292173563.64999998</v>
      </c>
    </row>
    <row r="1549" spans="1:9" s="19" customFormat="1" ht="38.25">
      <c r="A1549" s="105" t="s">
        <v>241</v>
      </c>
      <c r="B1549" s="28" t="s">
        <v>350</v>
      </c>
      <c r="C1549" s="29" t="s">
        <v>11</v>
      </c>
      <c r="D1549" s="29" t="s">
        <v>50</v>
      </c>
      <c r="E1549" s="53" t="s">
        <v>265</v>
      </c>
      <c r="F1549" s="29" t="s">
        <v>9</v>
      </c>
      <c r="G1549" s="30">
        <f>G1553+G1550</f>
        <v>320290</v>
      </c>
      <c r="H1549" s="39">
        <v>186791123.65000001</v>
      </c>
      <c r="I1549" s="18">
        <f t="shared" si="245"/>
        <v>-186470833.65000001</v>
      </c>
    </row>
    <row r="1550" spans="1:9" s="19" customFormat="1" ht="25.5">
      <c r="A1550" s="133" t="s">
        <v>244</v>
      </c>
      <c r="B1550" s="28" t="s">
        <v>350</v>
      </c>
      <c r="C1550" s="29" t="s">
        <v>11</v>
      </c>
      <c r="D1550" s="29" t="s">
        <v>50</v>
      </c>
      <c r="E1550" s="29" t="s">
        <v>894</v>
      </c>
      <c r="F1550" s="29" t="s">
        <v>9</v>
      </c>
      <c r="G1550" s="30">
        <f>G1551</f>
        <v>248630</v>
      </c>
      <c r="H1550" s="39">
        <v>74966538.549999997</v>
      </c>
      <c r="I1550" s="18">
        <f t="shared" si="245"/>
        <v>-74717908.549999997</v>
      </c>
    </row>
    <row r="1551" spans="1:9" s="19" customFormat="1" ht="25.5">
      <c r="A1551" s="139" t="s">
        <v>27</v>
      </c>
      <c r="B1551" s="130" t="s">
        <v>350</v>
      </c>
      <c r="C1551" s="131" t="s">
        <v>11</v>
      </c>
      <c r="D1551" s="131" t="s">
        <v>50</v>
      </c>
      <c r="E1551" s="131" t="s">
        <v>894</v>
      </c>
      <c r="F1551" s="131" t="s">
        <v>28</v>
      </c>
      <c r="G1551" s="132">
        <f>G1552</f>
        <v>248630</v>
      </c>
      <c r="H1551" s="39">
        <v>74966538.549999997</v>
      </c>
      <c r="I1551" s="18">
        <f t="shared" si="245"/>
        <v>-74717908.549999997</v>
      </c>
    </row>
    <row r="1552" spans="1:9" s="19" customFormat="1">
      <c r="A1552" s="105" t="s">
        <v>29</v>
      </c>
      <c r="B1552" s="28" t="s">
        <v>350</v>
      </c>
      <c r="C1552" s="29" t="s">
        <v>11</v>
      </c>
      <c r="D1552" s="29" t="s">
        <v>50</v>
      </c>
      <c r="E1552" s="53" t="s">
        <v>894</v>
      </c>
      <c r="F1552" s="29" t="s">
        <v>30</v>
      </c>
      <c r="G1552" s="30">
        <v>248630</v>
      </c>
      <c r="H1552" s="30">
        <v>74966538.549999997</v>
      </c>
      <c r="I1552" s="18">
        <f t="shared" si="245"/>
        <v>-74717908.549999997</v>
      </c>
    </row>
    <row r="1553" spans="1:9" s="19" customFormat="1" ht="25.5">
      <c r="A1553" s="105" t="s">
        <v>245</v>
      </c>
      <c r="B1553" s="28" t="s">
        <v>350</v>
      </c>
      <c r="C1553" s="29" t="s">
        <v>11</v>
      </c>
      <c r="D1553" s="29" t="s">
        <v>50</v>
      </c>
      <c r="E1553" s="53" t="s">
        <v>895</v>
      </c>
      <c r="F1553" s="29" t="s">
        <v>9</v>
      </c>
      <c r="G1553" s="30">
        <f t="shared" si="254"/>
        <v>71660</v>
      </c>
      <c r="H1553" s="39">
        <v>4300000</v>
      </c>
      <c r="I1553" s="18">
        <f t="shared" si="245"/>
        <v>-4228340</v>
      </c>
    </row>
    <row r="1554" spans="1:9" s="19" customFormat="1" ht="25.5">
      <c r="A1554" s="105" t="s">
        <v>27</v>
      </c>
      <c r="B1554" s="28" t="s">
        <v>350</v>
      </c>
      <c r="C1554" s="29" t="s">
        <v>11</v>
      </c>
      <c r="D1554" s="29" t="s">
        <v>50</v>
      </c>
      <c r="E1554" s="53" t="s">
        <v>895</v>
      </c>
      <c r="F1554" s="29" t="s">
        <v>28</v>
      </c>
      <c r="G1554" s="30">
        <f>G1555</f>
        <v>71660</v>
      </c>
      <c r="H1554" s="39">
        <v>4300000</v>
      </c>
      <c r="I1554" s="18">
        <f t="shared" si="245"/>
        <v>-4228340</v>
      </c>
    </row>
    <row r="1555" spans="1:9" s="19" customFormat="1">
      <c r="A1555" s="105" t="s">
        <v>29</v>
      </c>
      <c r="B1555" s="28" t="s">
        <v>350</v>
      </c>
      <c r="C1555" s="29" t="s">
        <v>11</v>
      </c>
      <c r="D1555" s="29" t="s">
        <v>50</v>
      </c>
      <c r="E1555" s="53" t="s">
        <v>895</v>
      </c>
      <c r="F1555" s="29" t="s">
        <v>30</v>
      </c>
      <c r="G1555" s="30">
        <v>71660</v>
      </c>
      <c r="H1555" s="30">
        <v>4300000</v>
      </c>
      <c r="I1555" s="18">
        <f t="shared" si="245"/>
        <v>-4228340</v>
      </c>
    </row>
    <row r="1556" spans="1:9" s="19" customFormat="1" ht="25.5">
      <c r="A1556" s="105" t="s">
        <v>680</v>
      </c>
      <c r="B1556" s="28" t="s">
        <v>350</v>
      </c>
      <c r="C1556" s="29" t="s">
        <v>11</v>
      </c>
      <c r="D1556" s="29" t="s">
        <v>50</v>
      </c>
      <c r="E1556" s="53" t="s">
        <v>681</v>
      </c>
      <c r="F1556" s="29" t="s">
        <v>9</v>
      </c>
      <c r="G1556" s="30">
        <f t="shared" si="253"/>
        <v>500000</v>
      </c>
      <c r="H1556" s="39">
        <v>10451200</v>
      </c>
      <c r="I1556" s="18">
        <f t="shared" si="245"/>
        <v>-9951200</v>
      </c>
    </row>
    <row r="1557" spans="1:9" s="19" customFormat="1" ht="25.5">
      <c r="A1557" s="139" t="s">
        <v>682</v>
      </c>
      <c r="B1557" s="130" t="s">
        <v>350</v>
      </c>
      <c r="C1557" s="131" t="s">
        <v>11</v>
      </c>
      <c r="D1557" s="131" t="s">
        <v>50</v>
      </c>
      <c r="E1557" s="131" t="s">
        <v>683</v>
      </c>
      <c r="F1557" s="131" t="s">
        <v>9</v>
      </c>
      <c r="G1557" s="132">
        <f>G1558</f>
        <v>500000</v>
      </c>
      <c r="H1557" s="39">
        <v>10451200</v>
      </c>
      <c r="I1557" s="18">
        <f t="shared" si="245"/>
        <v>-9951200</v>
      </c>
    </row>
    <row r="1558" spans="1:9" s="19" customFormat="1" ht="25.5">
      <c r="A1558" s="139" t="s">
        <v>174</v>
      </c>
      <c r="B1558" s="130" t="s">
        <v>350</v>
      </c>
      <c r="C1558" s="131" t="s">
        <v>11</v>
      </c>
      <c r="D1558" s="131" t="s">
        <v>50</v>
      </c>
      <c r="E1558" s="131" t="s">
        <v>684</v>
      </c>
      <c r="F1558" s="131" t="s">
        <v>9</v>
      </c>
      <c r="G1558" s="132">
        <f t="shared" ref="G1558" si="255">G1559</f>
        <v>500000</v>
      </c>
      <c r="H1558" s="30">
        <v>10451200</v>
      </c>
      <c r="I1558" s="18">
        <f t="shared" si="245"/>
        <v>-9951200</v>
      </c>
    </row>
    <row r="1559" spans="1:9" s="19" customFormat="1">
      <c r="A1559" s="139" t="s">
        <v>176</v>
      </c>
      <c r="B1559" s="130" t="s">
        <v>350</v>
      </c>
      <c r="C1559" s="131" t="s">
        <v>11</v>
      </c>
      <c r="D1559" s="131" t="s">
        <v>50</v>
      </c>
      <c r="E1559" s="131" t="s">
        <v>684</v>
      </c>
      <c r="F1559" s="131" t="s">
        <v>177</v>
      </c>
      <c r="G1559" s="132">
        <f>G1560</f>
        <v>500000</v>
      </c>
      <c r="H1559" s="39">
        <v>11809500</v>
      </c>
      <c r="I1559" s="18">
        <f t="shared" si="245"/>
        <v>-11309500</v>
      </c>
    </row>
    <row r="1560" spans="1:9" s="19" customFormat="1" ht="25.5">
      <c r="A1560" s="139" t="s">
        <v>178</v>
      </c>
      <c r="B1560" s="130" t="s">
        <v>350</v>
      </c>
      <c r="C1560" s="131" t="s">
        <v>11</v>
      </c>
      <c r="D1560" s="131" t="s">
        <v>50</v>
      </c>
      <c r="E1560" s="131" t="s">
        <v>684</v>
      </c>
      <c r="F1560" s="131" t="s">
        <v>179</v>
      </c>
      <c r="G1560" s="132">
        <v>500000</v>
      </c>
      <c r="H1560" s="39">
        <v>11809500</v>
      </c>
      <c r="I1560" s="18">
        <f t="shared" si="245"/>
        <v>-11309500</v>
      </c>
    </row>
    <row r="1561" spans="1:9" s="19" customFormat="1">
      <c r="A1561" s="104" t="s">
        <v>182</v>
      </c>
      <c r="B1561" s="20" t="s">
        <v>350</v>
      </c>
      <c r="C1561" s="21" t="s">
        <v>75</v>
      </c>
      <c r="D1561" s="21" t="s">
        <v>7</v>
      </c>
      <c r="E1561" s="21" t="s">
        <v>8</v>
      </c>
      <c r="F1561" s="21" t="s">
        <v>9</v>
      </c>
      <c r="G1561" s="22">
        <f>G1570+G1578+G1585+G1562</f>
        <v>669351589.01999998</v>
      </c>
      <c r="H1561" s="30">
        <v>11809500</v>
      </c>
      <c r="I1561" s="18">
        <f t="shared" si="245"/>
        <v>657542089.01999998</v>
      </c>
    </row>
    <row r="1562" spans="1:9" s="19" customFormat="1">
      <c r="A1562" s="23" t="s">
        <v>951</v>
      </c>
      <c r="B1562" s="24" t="s">
        <v>350</v>
      </c>
      <c r="C1562" s="25" t="s">
        <v>75</v>
      </c>
      <c r="D1562" s="25" t="s">
        <v>282</v>
      </c>
      <c r="E1562" s="25" t="s">
        <v>8</v>
      </c>
      <c r="F1562" s="25" t="s">
        <v>9</v>
      </c>
      <c r="G1562" s="26">
        <f>G1563</f>
        <v>8412241.620000001</v>
      </c>
      <c r="H1562" s="39">
        <v>18688990</v>
      </c>
      <c r="I1562" s="18">
        <f t="shared" si="245"/>
        <v>-10276748.379999999</v>
      </c>
    </row>
    <row r="1563" spans="1:9" s="19" customFormat="1" ht="38.25">
      <c r="A1563" s="49" t="s">
        <v>442</v>
      </c>
      <c r="B1563" s="29" t="s">
        <v>350</v>
      </c>
      <c r="C1563" s="29" t="s">
        <v>75</v>
      </c>
      <c r="D1563" s="29" t="s">
        <v>282</v>
      </c>
      <c r="E1563" s="29" t="s">
        <v>443</v>
      </c>
      <c r="F1563" s="29" t="s">
        <v>9</v>
      </c>
      <c r="G1563" s="30">
        <f t="shared" ref="G1563:G1564" si="256">G1564</f>
        <v>8412241.620000001</v>
      </c>
      <c r="H1563" s="39">
        <v>18688990</v>
      </c>
      <c r="I1563" s="18">
        <f t="shared" si="245"/>
        <v>-10276748.379999999</v>
      </c>
    </row>
    <row r="1564" spans="1:9" s="19" customFormat="1">
      <c r="A1564" s="105" t="s">
        <v>444</v>
      </c>
      <c r="B1564" s="29" t="s">
        <v>350</v>
      </c>
      <c r="C1564" s="29" t="s">
        <v>75</v>
      </c>
      <c r="D1564" s="29" t="s">
        <v>282</v>
      </c>
      <c r="E1564" s="29" t="s">
        <v>445</v>
      </c>
      <c r="F1564" s="29" t="s">
        <v>9</v>
      </c>
      <c r="G1564" s="30">
        <f t="shared" si="256"/>
        <v>8412241.620000001</v>
      </c>
      <c r="H1564" s="30">
        <v>18688990</v>
      </c>
      <c r="I1564" s="18">
        <f t="shared" si="245"/>
        <v>-10276748.379999999</v>
      </c>
    </row>
    <row r="1565" spans="1:9" s="19" customFormat="1" ht="25.5">
      <c r="A1565" s="133" t="s">
        <v>446</v>
      </c>
      <c r="B1565" s="29" t="s">
        <v>350</v>
      </c>
      <c r="C1565" s="29" t="s">
        <v>75</v>
      </c>
      <c r="D1565" s="29" t="s">
        <v>282</v>
      </c>
      <c r="E1565" s="29" t="s">
        <v>447</v>
      </c>
      <c r="F1565" s="29" t="s">
        <v>9</v>
      </c>
      <c r="G1565" s="30">
        <f>G1566</f>
        <v>8412241.620000001</v>
      </c>
      <c r="H1565" s="39">
        <v>15438053</v>
      </c>
      <c r="I1565" s="18">
        <f t="shared" si="245"/>
        <v>-7025811.379999999</v>
      </c>
    </row>
    <row r="1566" spans="1:9" s="19" customFormat="1" ht="25.5">
      <c r="A1566" s="105" t="s">
        <v>125</v>
      </c>
      <c r="B1566" s="29" t="s">
        <v>350</v>
      </c>
      <c r="C1566" s="29" t="s">
        <v>75</v>
      </c>
      <c r="D1566" s="29" t="s">
        <v>282</v>
      </c>
      <c r="E1566" s="29" t="s">
        <v>732</v>
      </c>
      <c r="F1566" s="29" t="s">
        <v>9</v>
      </c>
      <c r="G1566" s="39">
        <f t="shared" ref="G1566" si="257">G1567</f>
        <v>8412241.620000001</v>
      </c>
      <c r="H1566" s="39">
        <v>15438053</v>
      </c>
      <c r="I1566" s="18">
        <f t="shared" si="245"/>
        <v>-7025811.379999999</v>
      </c>
    </row>
    <row r="1567" spans="1:9" s="19" customFormat="1">
      <c r="A1567" s="105" t="s">
        <v>343</v>
      </c>
      <c r="B1567" s="29" t="s">
        <v>350</v>
      </c>
      <c r="C1567" s="29" t="s">
        <v>75</v>
      </c>
      <c r="D1567" s="29" t="s">
        <v>282</v>
      </c>
      <c r="E1567" s="29" t="s">
        <v>732</v>
      </c>
      <c r="F1567" s="29" t="s">
        <v>344</v>
      </c>
      <c r="G1567" s="39">
        <f>G1568+G1569</f>
        <v>8412241.620000001</v>
      </c>
      <c r="H1567" s="30">
        <v>15438053</v>
      </c>
      <c r="I1567" s="18">
        <f t="shared" ref="I1567:I1629" si="258">G1567-H1567</f>
        <v>-7025811.379999999</v>
      </c>
    </row>
    <row r="1568" spans="1:9" s="19" customFormat="1" ht="38.25">
      <c r="A1568" s="33" t="s">
        <v>345</v>
      </c>
      <c r="B1568" s="29" t="s">
        <v>350</v>
      </c>
      <c r="C1568" s="29" t="s">
        <v>75</v>
      </c>
      <c r="D1568" s="29" t="s">
        <v>282</v>
      </c>
      <c r="E1568" s="29" t="s">
        <v>732</v>
      </c>
      <c r="F1568" s="29" t="s">
        <v>346</v>
      </c>
      <c r="G1568" s="30">
        <v>3412241.62</v>
      </c>
      <c r="H1568" s="39">
        <v>2036842.1</v>
      </c>
      <c r="I1568" s="18">
        <f t="shared" si="258"/>
        <v>1375399.52</v>
      </c>
    </row>
    <row r="1569" spans="1:9" s="19" customFormat="1">
      <c r="A1569" s="33" t="s">
        <v>347</v>
      </c>
      <c r="B1569" s="29" t="s">
        <v>350</v>
      </c>
      <c r="C1569" s="29" t="s">
        <v>75</v>
      </c>
      <c r="D1569" s="29" t="s">
        <v>282</v>
      </c>
      <c r="E1569" s="29" t="s">
        <v>732</v>
      </c>
      <c r="F1569" s="29" t="s">
        <v>348</v>
      </c>
      <c r="G1569" s="30">
        <v>5000000</v>
      </c>
      <c r="H1569" s="39">
        <v>2036842.1</v>
      </c>
      <c r="I1569" s="18">
        <f t="shared" si="258"/>
        <v>2963157.9</v>
      </c>
    </row>
    <row r="1570" spans="1:9" s="19" customFormat="1">
      <c r="A1570" s="23" t="s">
        <v>685</v>
      </c>
      <c r="B1570" s="24" t="s">
        <v>350</v>
      </c>
      <c r="C1570" s="25" t="s">
        <v>75</v>
      </c>
      <c r="D1570" s="25" t="s">
        <v>214</v>
      </c>
      <c r="E1570" s="25" t="s">
        <v>8</v>
      </c>
      <c r="F1570" s="25" t="s">
        <v>9</v>
      </c>
      <c r="G1570" s="26">
        <f t="shared" ref="G1570:G1574" si="259">G1571</f>
        <v>17632317.02</v>
      </c>
      <c r="H1570" s="30">
        <v>2036842.1</v>
      </c>
      <c r="I1570" s="18">
        <f t="shared" si="258"/>
        <v>15595474.92</v>
      </c>
    </row>
    <row r="1571" spans="1:9" s="19" customFormat="1" ht="38.25">
      <c r="A1571" s="49" t="s">
        <v>442</v>
      </c>
      <c r="B1571" s="29" t="s">
        <v>350</v>
      </c>
      <c r="C1571" s="29" t="s">
        <v>75</v>
      </c>
      <c r="D1571" s="29" t="s">
        <v>214</v>
      </c>
      <c r="E1571" s="29" t="s">
        <v>443</v>
      </c>
      <c r="F1571" s="29" t="s">
        <v>9</v>
      </c>
      <c r="G1571" s="30">
        <f t="shared" si="259"/>
        <v>17632317.02</v>
      </c>
      <c r="H1571" s="39">
        <v>26000000</v>
      </c>
      <c r="I1571" s="18">
        <f t="shared" si="258"/>
        <v>-8367682.9800000004</v>
      </c>
    </row>
    <row r="1572" spans="1:9" s="19" customFormat="1">
      <c r="A1572" s="105" t="s">
        <v>444</v>
      </c>
      <c r="B1572" s="29" t="s">
        <v>350</v>
      </c>
      <c r="C1572" s="29" t="s">
        <v>75</v>
      </c>
      <c r="D1572" s="29" t="s">
        <v>214</v>
      </c>
      <c r="E1572" s="29" t="s">
        <v>445</v>
      </c>
      <c r="F1572" s="29" t="s">
        <v>9</v>
      </c>
      <c r="G1572" s="30">
        <f t="shared" si="259"/>
        <v>17632317.02</v>
      </c>
      <c r="H1572" s="39">
        <v>26000000</v>
      </c>
      <c r="I1572" s="18">
        <f t="shared" si="258"/>
        <v>-8367682.9800000004</v>
      </c>
    </row>
    <row r="1573" spans="1:9" s="19" customFormat="1" ht="38.25">
      <c r="A1573" s="105" t="s">
        <v>686</v>
      </c>
      <c r="B1573" s="29" t="s">
        <v>350</v>
      </c>
      <c r="C1573" s="29" t="s">
        <v>75</v>
      </c>
      <c r="D1573" s="29" t="s">
        <v>214</v>
      </c>
      <c r="E1573" s="29" t="s">
        <v>687</v>
      </c>
      <c r="F1573" s="29" t="s">
        <v>9</v>
      </c>
      <c r="G1573" s="30">
        <f t="shared" si="259"/>
        <v>17632317.02</v>
      </c>
      <c r="H1573" s="30">
        <v>26000000</v>
      </c>
      <c r="I1573" s="18">
        <f t="shared" si="258"/>
        <v>-8367682.9800000004</v>
      </c>
    </row>
    <row r="1574" spans="1:9" s="19" customFormat="1" ht="25.5">
      <c r="A1574" s="105" t="s">
        <v>125</v>
      </c>
      <c r="B1574" s="29" t="s">
        <v>350</v>
      </c>
      <c r="C1574" s="29" t="s">
        <v>75</v>
      </c>
      <c r="D1574" s="29" t="s">
        <v>214</v>
      </c>
      <c r="E1574" s="29" t="s">
        <v>688</v>
      </c>
      <c r="F1574" s="29" t="s">
        <v>9</v>
      </c>
      <c r="G1574" s="30">
        <f t="shared" si="259"/>
        <v>17632317.02</v>
      </c>
      <c r="H1574" s="39">
        <v>23100000</v>
      </c>
      <c r="I1574" s="18">
        <f t="shared" si="258"/>
        <v>-5467682.9800000004</v>
      </c>
    </row>
    <row r="1575" spans="1:9" s="19" customFormat="1">
      <c r="A1575" s="105" t="s">
        <v>343</v>
      </c>
      <c r="B1575" s="29" t="s">
        <v>350</v>
      </c>
      <c r="C1575" s="29" t="s">
        <v>75</v>
      </c>
      <c r="D1575" s="29" t="s">
        <v>214</v>
      </c>
      <c r="E1575" s="29" t="s">
        <v>688</v>
      </c>
      <c r="F1575" s="29" t="s">
        <v>344</v>
      </c>
      <c r="G1575" s="30">
        <f>G1576+G1577</f>
        <v>17632317.02</v>
      </c>
      <c r="H1575" s="39">
        <v>23100000</v>
      </c>
      <c r="I1575" s="18">
        <f t="shared" si="258"/>
        <v>-5467682.9800000004</v>
      </c>
    </row>
    <row r="1576" spans="1:9" s="19" customFormat="1" ht="38.25">
      <c r="A1576" s="105" t="s">
        <v>345</v>
      </c>
      <c r="B1576" s="29" t="s">
        <v>350</v>
      </c>
      <c r="C1576" s="29" t="s">
        <v>75</v>
      </c>
      <c r="D1576" s="29" t="s">
        <v>214</v>
      </c>
      <c r="E1576" s="29" t="s">
        <v>688</v>
      </c>
      <c r="F1576" s="29" t="s">
        <v>346</v>
      </c>
      <c r="G1576" s="30">
        <v>17082317.02</v>
      </c>
      <c r="H1576" s="30">
        <v>23100000</v>
      </c>
      <c r="I1576" s="18">
        <f t="shared" si="258"/>
        <v>-6017682.9800000004</v>
      </c>
    </row>
    <row r="1577" spans="1:9" s="19" customFormat="1">
      <c r="A1577" s="105" t="s">
        <v>347</v>
      </c>
      <c r="B1577" s="29" t="s">
        <v>350</v>
      </c>
      <c r="C1577" s="29" t="s">
        <v>75</v>
      </c>
      <c r="D1577" s="29" t="s">
        <v>214</v>
      </c>
      <c r="E1577" s="29" t="s">
        <v>688</v>
      </c>
      <c r="F1577" s="29" t="s">
        <v>348</v>
      </c>
      <c r="G1577" s="30">
        <v>550000</v>
      </c>
      <c r="H1577" s="39">
        <v>105702730</v>
      </c>
      <c r="I1577" s="18">
        <f t="shared" si="258"/>
        <v>-105152730</v>
      </c>
    </row>
    <row r="1578" spans="1:9" s="19" customFormat="1">
      <c r="A1578" s="23" t="s">
        <v>689</v>
      </c>
      <c r="B1578" s="24" t="s">
        <v>350</v>
      </c>
      <c r="C1578" s="25" t="s">
        <v>75</v>
      </c>
      <c r="D1578" s="25" t="s">
        <v>218</v>
      </c>
      <c r="E1578" s="25" t="s">
        <v>8</v>
      </c>
      <c r="F1578" s="25" t="s">
        <v>9</v>
      </c>
      <c r="G1578" s="26">
        <f>G1579</f>
        <v>1346868.53</v>
      </c>
      <c r="H1578" s="30">
        <v>62853810</v>
      </c>
      <c r="I1578" s="18">
        <f t="shared" si="258"/>
        <v>-61506941.469999999</v>
      </c>
    </row>
    <row r="1579" spans="1:9" s="19" customFormat="1" ht="38.25">
      <c r="A1579" s="49" t="s">
        <v>442</v>
      </c>
      <c r="B1579" s="29" t="s">
        <v>350</v>
      </c>
      <c r="C1579" s="29" t="s">
        <v>75</v>
      </c>
      <c r="D1579" s="29" t="s">
        <v>218</v>
      </c>
      <c r="E1579" s="29" t="s">
        <v>443</v>
      </c>
      <c r="F1579" s="29" t="s">
        <v>9</v>
      </c>
      <c r="G1579" s="30">
        <f t="shared" ref="G1579:G1580" si="260">G1580</f>
        <v>1346868.53</v>
      </c>
      <c r="H1579" s="30">
        <v>62853810</v>
      </c>
      <c r="I1579" s="18">
        <f t="shared" si="258"/>
        <v>-61506941.469999999</v>
      </c>
    </row>
    <row r="1580" spans="1:9" s="19" customFormat="1" ht="38.25">
      <c r="A1580" s="33" t="s">
        <v>630</v>
      </c>
      <c r="B1580" s="29" t="s">
        <v>350</v>
      </c>
      <c r="C1580" s="29" t="s">
        <v>75</v>
      </c>
      <c r="D1580" s="29" t="s">
        <v>218</v>
      </c>
      <c r="E1580" s="29" t="s">
        <v>631</v>
      </c>
      <c r="F1580" s="29" t="s">
        <v>9</v>
      </c>
      <c r="G1580" s="30">
        <f t="shared" si="260"/>
        <v>1346868.53</v>
      </c>
      <c r="H1580" s="30">
        <v>55720810</v>
      </c>
      <c r="I1580" s="18">
        <f t="shared" si="258"/>
        <v>-54373941.469999999</v>
      </c>
    </row>
    <row r="1581" spans="1:9" s="19" customFormat="1" ht="38.25">
      <c r="A1581" s="107" t="s">
        <v>690</v>
      </c>
      <c r="B1581" s="29" t="s">
        <v>350</v>
      </c>
      <c r="C1581" s="29" t="s">
        <v>75</v>
      </c>
      <c r="D1581" s="29" t="s">
        <v>218</v>
      </c>
      <c r="E1581" s="29" t="s">
        <v>691</v>
      </c>
      <c r="F1581" s="29" t="s">
        <v>9</v>
      </c>
      <c r="G1581" s="30">
        <f>G1582</f>
        <v>1346868.53</v>
      </c>
      <c r="H1581" s="30">
        <v>7133000</v>
      </c>
      <c r="I1581" s="18">
        <f t="shared" si="258"/>
        <v>-5786131.4699999997</v>
      </c>
    </row>
    <row r="1582" spans="1:9" s="19" customFormat="1" ht="25.5">
      <c r="A1582" s="107" t="s">
        <v>125</v>
      </c>
      <c r="B1582" s="29" t="s">
        <v>350</v>
      </c>
      <c r="C1582" s="29" t="s">
        <v>75</v>
      </c>
      <c r="D1582" s="29" t="s">
        <v>218</v>
      </c>
      <c r="E1582" s="29" t="s">
        <v>692</v>
      </c>
      <c r="F1582" s="29" t="s">
        <v>9</v>
      </c>
      <c r="G1582" s="30">
        <f t="shared" ref="G1582" si="261">G1583</f>
        <v>1346868.53</v>
      </c>
      <c r="H1582" s="39">
        <v>42848920</v>
      </c>
      <c r="I1582" s="18">
        <f t="shared" si="258"/>
        <v>-41502051.469999999</v>
      </c>
    </row>
    <row r="1583" spans="1:9" s="19" customFormat="1">
      <c r="A1583" s="105" t="s">
        <v>343</v>
      </c>
      <c r="B1583" s="29" t="s">
        <v>350</v>
      </c>
      <c r="C1583" s="29" t="s">
        <v>75</v>
      </c>
      <c r="D1583" s="29" t="s">
        <v>218</v>
      </c>
      <c r="E1583" s="29" t="s">
        <v>692</v>
      </c>
      <c r="F1583" s="29" t="s">
        <v>344</v>
      </c>
      <c r="G1583" s="30">
        <f>G1584</f>
        <v>1346868.53</v>
      </c>
      <c r="H1583" s="39">
        <v>42848920</v>
      </c>
      <c r="I1583" s="18">
        <f t="shared" si="258"/>
        <v>-41502051.469999999</v>
      </c>
    </row>
    <row r="1584" spans="1:9" s="19" customFormat="1" ht="38.25">
      <c r="A1584" s="105" t="s">
        <v>345</v>
      </c>
      <c r="B1584" s="29" t="s">
        <v>350</v>
      </c>
      <c r="C1584" s="29" t="s">
        <v>75</v>
      </c>
      <c r="D1584" s="29" t="s">
        <v>218</v>
      </c>
      <c r="E1584" s="29" t="s">
        <v>692</v>
      </c>
      <c r="F1584" s="29" t="s">
        <v>346</v>
      </c>
      <c r="G1584" s="30">
        <v>1346868.53</v>
      </c>
      <c r="H1584" s="30">
        <v>42848920</v>
      </c>
      <c r="I1584" s="18">
        <f t="shared" si="258"/>
        <v>-41502051.469999999</v>
      </c>
    </row>
    <row r="1585" spans="1:9" s="19" customFormat="1">
      <c r="A1585" s="23" t="s">
        <v>629</v>
      </c>
      <c r="B1585" s="24" t="s">
        <v>350</v>
      </c>
      <c r="C1585" s="25" t="s">
        <v>75</v>
      </c>
      <c r="D1585" s="25" t="s">
        <v>392</v>
      </c>
      <c r="E1585" s="25" t="s">
        <v>8</v>
      </c>
      <c r="F1585" s="25" t="s">
        <v>9</v>
      </c>
      <c r="G1585" s="26">
        <f>G1586+G1592</f>
        <v>641960161.85000002</v>
      </c>
      <c r="H1585" s="22">
        <v>322851690</v>
      </c>
      <c r="I1585" s="18">
        <f t="shared" si="258"/>
        <v>319108471.85000002</v>
      </c>
    </row>
    <row r="1586" spans="1:9" s="19" customFormat="1" ht="25.5">
      <c r="A1586" s="105" t="s">
        <v>256</v>
      </c>
      <c r="B1586" s="28" t="s">
        <v>350</v>
      </c>
      <c r="C1586" s="28" t="s">
        <v>75</v>
      </c>
      <c r="D1586" s="28" t="s">
        <v>392</v>
      </c>
      <c r="E1586" s="28" t="s">
        <v>257</v>
      </c>
      <c r="F1586" s="28" t="s">
        <v>9</v>
      </c>
      <c r="G1586" s="39">
        <f t="shared" ref="G1586:G1589" si="262">G1587</f>
        <v>5251460</v>
      </c>
      <c r="H1586" s="26">
        <v>90000</v>
      </c>
      <c r="I1586" s="18">
        <f t="shared" si="258"/>
        <v>5161460</v>
      </c>
    </row>
    <row r="1587" spans="1:9" s="19" customFormat="1" ht="38.25">
      <c r="A1587" s="105" t="s">
        <v>258</v>
      </c>
      <c r="B1587" s="28" t="s">
        <v>350</v>
      </c>
      <c r="C1587" s="28" t="s">
        <v>75</v>
      </c>
      <c r="D1587" s="28" t="s">
        <v>392</v>
      </c>
      <c r="E1587" s="28" t="s">
        <v>259</v>
      </c>
      <c r="F1587" s="28" t="s">
        <v>9</v>
      </c>
      <c r="G1587" s="39">
        <f t="shared" si="262"/>
        <v>5251460</v>
      </c>
      <c r="H1587" s="39">
        <v>90000</v>
      </c>
      <c r="I1587" s="18">
        <f t="shared" si="258"/>
        <v>5161460</v>
      </c>
    </row>
    <row r="1588" spans="1:9" s="19" customFormat="1" ht="127.5">
      <c r="A1588" s="49" t="s">
        <v>694</v>
      </c>
      <c r="B1588" s="28" t="s">
        <v>350</v>
      </c>
      <c r="C1588" s="28" t="s">
        <v>75</v>
      </c>
      <c r="D1588" s="28" t="s">
        <v>392</v>
      </c>
      <c r="E1588" s="28" t="s">
        <v>695</v>
      </c>
      <c r="F1588" s="28" t="s">
        <v>9</v>
      </c>
      <c r="G1588" s="39">
        <f t="shared" si="262"/>
        <v>5251460</v>
      </c>
      <c r="H1588" s="39">
        <v>90000</v>
      </c>
      <c r="I1588" s="18">
        <f t="shared" si="258"/>
        <v>5161460</v>
      </c>
    </row>
    <row r="1589" spans="1:9" s="19" customFormat="1" ht="127.5">
      <c r="A1589" s="49" t="s">
        <v>696</v>
      </c>
      <c r="B1589" s="28" t="s">
        <v>350</v>
      </c>
      <c r="C1589" s="28" t="s">
        <v>75</v>
      </c>
      <c r="D1589" s="28" t="s">
        <v>392</v>
      </c>
      <c r="E1589" s="28" t="s">
        <v>697</v>
      </c>
      <c r="F1589" s="28" t="s">
        <v>9</v>
      </c>
      <c r="G1589" s="39">
        <f t="shared" si="262"/>
        <v>5251460</v>
      </c>
      <c r="H1589" s="39">
        <v>90000</v>
      </c>
      <c r="I1589" s="18">
        <f t="shared" si="258"/>
        <v>5161460</v>
      </c>
    </row>
    <row r="1590" spans="1:9" s="19" customFormat="1" ht="25.5">
      <c r="A1590" s="105" t="s">
        <v>27</v>
      </c>
      <c r="B1590" s="29" t="s">
        <v>350</v>
      </c>
      <c r="C1590" s="29" t="s">
        <v>75</v>
      </c>
      <c r="D1590" s="29" t="s">
        <v>392</v>
      </c>
      <c r="E1590" s="29" t="s">
        <v>697</v>
      </c>
      <c r="F1590" s="29" t="s">
        <v>28</v>
      </c>
      <c r="G1590" s="30">
        <f>G1591</f>
        <v>5251460</v>
      </c>
      <c r="H1590" s="39">
        <v>90000</v>
      </c>
      <c r="I1590" s="18">
        <f t="shared" si="258"/>
        <v>5161460</v>
      </c>
    </row>
    <row r="1591" spans="1:9" s="19" customFormat="1">
      <c r="A1591" s="105" t="s">
        <v>29</v>
      </c>
      <c r="B1591" s="29" t="s">
        <v>350</v>
      </c>
      <c r="C1591" s="29" t="s">
        <v>75</v>
      </c>
      <c r="D1591" s="29" t="s">
        <v>392</v>
      </c>
      <c r="E1591" s="29" t="s">
        <v>697</v>
      </c>
      <c r="F1591" s="29" t="s">
        <v>30</v>
      </c>
      <c r="G1591" s="30">
        <v>5251460</v>
      </c>
      <c r="H1591" s="39">
        <v>90000</v>
      </c>
      <c r="I1591" s="18">
        <f t="shared" si="258"/>
        <v>5161460</v>
      </c>
    </row>
    <row r="1592" spans="1:9" s="19" customFormat="1" ht="38.25">
      <c r="A1592" s="49" t="s">
        <v>442</v>
      </c>
      <c r="B1592" s="29" t="s">
        <v>350</v>
      </c>
      <c r="C1592" s="29" t="s">
        <v>75</v>
      </c>
      <c r="D1592" s="29" t="s">
        <v>392</v>
      </c>
      <c r="E1592" s="29" t="s">
        <v>443</v>
      </c>
      <c r="F1592" s="28" t="s">
        <v>9</v>
      </c>
      <c r="G1592" s="39">
        <f t="shared" ref="G1592" si="263">G1593</f>
        <v>636708701.85000002</v>
      </c>
      <c r="H1592" s="30">
        <v>90000</v>
      </c>
      <c r="I1592" s="18">
        <f t="shared" si="258"/>
        <v>636618701.85000002</v>
      </c>
    </row>
    <row r="1593" spans="1:9" s="19" customFormat="1" ht="38.25">
      <c r="A1593" s="33" t="s">
        <v>630</v>
      </c>
      <c r="B1593" s="29" t="s">
        <v>350</v>
      </c>
      <c r="C1593" s="29" t="s">
        <v>75</v>
      </c>
      <c r="D1593" s="29" t="s">
        <v>392</v>
      </c>
      <c r="E1593" s="29" t="s">
        <v>631</v>
      </c>
      <c r="F1593" s="28" t="s">
        <v>9</v>
      </c>
      <c r="G1593" s="39">
        <f>G1594+G1642</f>
        <v>636708701.85000002</v>
      </c>
      <c r="H1593" s="26">
        <v>20000</v>
      </c>
      <c r="I1593" s="18">
        <f t="shared" si="258"/>
        <v>636688701.85000002</v>
      </c>
    </row>
    <row r="1594" spans="1:9" s="19" customFormat="1" ht="38.25">
      <c r="A1594" s="105" t="s">
        <v>632</v>
      </c>
      <c r="B1594" s="29" t="s">
        <v>350</v>
      </c>
      <c r="C1594" s="29" t="s">
        <v>75</v>
      </c>
      <c r="D1594" s="29" t="s">
        <v>392</v>
      </c>
      <c r="E1594" s="29" t="s">
        <v>633</v>
      </c>
      <c r="F1594" s="28" t="s">
        <v>9</v>
      </c>
      <c r="G1594" s="39">
        <f>G1595+G1598+G1601+G1607+G1610+G1616+G1630+G1636</f>
        <v>563039541.49000001</v>
      </c>
      <c r="H1594" s="39">
        <v>20000</v>
      </c>
      <c r="I1594" s="18">
        <f t="shared" si="258"/>
        <v>563019541.49000001</v>
      </c>
    </row>
    <row r="1595" spans="1:9" s="19" customFormat="1" ht="25.5">
      <c r="A1595" s="105" t="s">
        <v>698</v>
      </c>
      <c r="B1595" s="29" t="s">
        <v>350</v>
      </c>
      <c r="C1595" s="29" t="s">
        <v>75</v>
      </c>
      <c r="D1595" s="29" t="s">
        <v>392</v>
      </c>
      <c r="E1595" s="29" t="s">
        <v>699</v>
      </c>
      <c r="F1595" s="28" t="s">
        <v>9</v>
      </c>
      <c r="G1595" s="39">
        <f t="shared" ref="G1595" si="264">G1596</f>
        <v>115530549</v>
      </c>
      <c r="H1595" s="39">
        <v>20000</v>
      </c>
      <c r="I1595" s="18">
        <f t="shared" si="258"/>
        <v>115510549</v>
      </c>
    </row>
    <row r="1596" spans="1:9" s="19" customFormat="1" ht="25.5">
      <c r="A1596" s="105" t="s">
        <v>27</v>
      </c>
      <c r="B1596" s="29" t="s">
        <v>350</v>
      </c>
      <c r="C1596" s="29" t="s">
        <v>75</v>
      </c>
      <c r="D1596" s="29" t="s">
        <v>392</v>
      </c>
      <c r="E1596" s="29" t="s">
        <v>699</v>
      </c>
      <c r="F1596" s="29" t="s">
        <v>28</v>
      </c>
      <c r="G1596" s="30">
        <f>G1597</f>
        <v>115530549</v>
      </c>
      <c r="H1596" s="39">
        <v>20000</v>
      </c>
      <c r="I1596" s="18">
        <f t="shared" si="258"/>
        <v>115510549</v>
      </c>
    </row>
    <row r="1597" spans="1:9" s="19" customFormat="1">
      <c r="A1597" s="105" t="s">
        <v>29</v>
      </c>
      <c r="B1597" s="29" t="s">
        <v>350</v>
      </c>
      <c r="C1597" s="29" t="s">
        <v>75</v>
      </c>
      <c r="D1597" s="29" t="s">
        <v>392</v>
      </c>
      <c r="E1597" s="29" t="s">
        <v>699</v>
      </c>
      <c r="F1597" s="29" t="s">
        <v>30</v>
      </c>
      <c r="G1597" s="30">
        <v>115530549</v>
      </c>
      <c r="H1597" s="39">
        <v>20000</v>
      </c>
      <c r="I1597" s="18">
        <f t="shared" si="258"/>
        <v>115510549</v>
      </c>
    </row>
    <row r="1598" spans="1:9" s="19" customFormat="1">
      <c r="A1598" s="105" t="s">
        <v>700</v>
      </c>
      <c r="B1598" s="29" t="s">
        <v>350</v>
      </c>
      <c r="C1598" s="29" t="s">
        <v>75</v>
      </c>
      <c r="D1598" s="29" t="s">
        <v>392</v>
      </c>
      <c r="E1598" s="29" t="s">
        <v>701</v>
      </c>
      <c r="F1598" s="28" t="s">
        <v>9</v>
      </c>
      <c r="G1598" s="39">
        <f t="shared" ref="G1598" si="265">G1599</f>
        <v>10003573.17</v>
      </c>
      <c r="H1598" s="39">
        <v>20000</v>
      </c>
      <c r="I1598" s="18">
        <f t="shared" si="258"/>
        <v>9983573.1699999999</v>
      </c>
    </row>
    <row r="1599" spans="1:9" s="19" customFormat="1" ht="25.5">
      <c r="A1599" s="105" t="s">
        <v>27</v>
      </c>
      <c r="B1599" s="29" t="s">
        <v>350</v>
      </c>
      <c r="C1599" s="29" t="s">
        <v>75</v>
      </c>
      <c r="D1599" s="29" t="s">
        <v>392</v>
      </c>
      <c r="E1599" s="29" t="s">
        <v>701</v>
      </c>
      <c r="F1599" s="29" t="s">
        <v>28</v>
      </c>
      <c r="G1599" s="30">
        <f>G1600</f>
        <v>10003573.17</v>
      </c>
      <c r="H1599" s="30">
        <v>20000</v>
      </c>
      <c r="I1599" s="18">
        <f t="shared" si="258"/>
        <v>9983573.1699999999</v>
      </c>
    </row>
    <row r="1600" spans="1:9" s="19" customFormat="1">
      <c r="A1600" s="105" t="s">
        <v>29</v>
      </c>
      <c r="B1600" s="29" t="s">
        <v>350</v>
      </c>
      <c r="C1600" s="29" t="s">
        <v>75</v>
      </c>
      <c r="D1600" s="29" t="s">
        <v>392</v>
      </c>
      <c r="E1600" s="29" t="s">
        <v>701</v>
      </c>
      <c r="F1600" s="29" t="s">
        <v>30</v>
      </c>
      <c r="G1600" s="30">
        <v>10003573.17</v>
      </c>
      <c r="H1600" s="26">
        <v>271816160</v>
      </c>
      <c r="I1600" s="18">
        <f t="shared" si="258"/>
        <v>-261812586.83000001</v>
      </c>
    </row>
    <row r="1601" spans="1:9" s="19" customFormat="1" ht="25.5">
      <c r="A1601" s="105" t="s">
        <v>702</v>
      </c>
      <c r="B1601" s="29" t="s">
        <v>350</v>
      </c>
      <c r="C1601" s="29" t="s">
        <v>75</v>
      </c>
      <c r="D1601" s="29" t="s">
        <v>392</v>
      </c>
      <c r="E1601" s="29" t="s">
        <v>703</v>
      </c>
      <c r="F1601" s="28" t="s">
        <v>9</v>
      </c>
      <c r="G1601" s="39">
        <f t="shared" ref="G1601" si="266">G1605</f>
        <v>100000</v>
      </c>
      <c r="H1601" s="39">
        <v>259250480</v>
      </c>
      <c r="I1601" s="18">
        <f t="shared" si="258"/>
        <v>-259150480</v>
      </c>
    </row>
    <row r="1602" spans="1:9" s="19" customFormat="1">
      <c r="A1602" s="129" t="s">
        <v>274</v>
      </c>
      <c r="B1602" s="131"/>
      <c r="C1602" s="131"/>
      <c r="D1602" s="131"/>
      <c r="E1602" s="131"/>
      <c r="F1602" s="130"/>
      <c r="G1602" s="134"/>
      <c r="H1602" s="39">
        <v>259250480</v>
      </c>
      <c r="I1602" s="18">
        <f t="shared" si="258"/>
        <v>-259250480</v>
      </c>
    </row>
    <row r="1603" spans="1:9" s="19" customFormat="1" ht="25.5">
      <c r="A1603" s="105" t="s">
        <v>955</v>
      </c>
      <c r="B1603" s="29" t="s">
        <v>350</v>
      </c>
      <c r="C1603" s="29" t="s">
        <v>75</v>
      </c>
      <c r="D1603" s="29" t="s">
        <v>392</v>
      </c>
      <c r="E1603" s="29" t="s">
        <v>703</v>
      </c>
      <c r="F1603" s="28" t="s">
        <v>9</v>
      </c>
      <c r="G1603" s="39">
        <v>100</v>
      </c>
      <c r="H1603" s="39">
        <v>30075280</v>
      </c>
      <c r="I1603" s="18">
        <f t="shared" si="258"/>
        <v>-30075180</v>
      </c>
    </row>
    <row r="1604" spans="1:9" s="19" customFormat="1" ht="38.25">
      <c r="A1604" s="105" t="s">
        <v>1049</v>
      </c>
      <c r="B1604" s="29" t="s">
        <v>350</v>
      </c>
      <c r="C1604" s="29" t="s">
        <v>75</v>
      </c>
      <c r="D1604" s="29" t="s">
        <v>392</v>
      </c>
      <c r="E1604" s="29" t="s">
        <v>703</v>
      </c>
      <c r="F1604" s="28" t="s">
        <v>9</v>
      </c>
      <c r="G1604" s="39">
        <v>0</v>
      </c>
      <c r="H1604" s="39">
        <v>30075280</v>
      </c>
      <c r="I1604" s="18">
        <f t="shared" si="258"/>
        <v>-30075280</v>
      </c>
    </row>
    <row r="1605" spans="1:9" s="19" customFormat="1">
      <c r="A1605" s="110" t="s">
        <v>704</v>
      </c>
      <c r="B1605" s="112" t="s">
        <v>350</v>
      </c>
      <c r="C1605" s="112" t="s">
        <v>75</v>
      </c>
      <c r="D1605" s="112" t="s">
        <v>392</v>
      </c>
      <c r="E1605" s="112" t="s">
        <v>703</v>
      </c>
      <c r="F1605" s="111" t="s">
        <v>705</v>
      </c>
      <c r="G1605" s="119">
        <f>G1606</f>
        <v>100000</v>
      </c>
      <c r="H1605" s="39">
        <v>30075280</v>
      </c>
      <c r="I1605" s="18">
        <f t="shared" si="258"/>
        <v>-29975280</v>
      </c>
    </row>
    <row r="1606" spans="1:9" s="19" customFormat="1" ht="25.5">
      <c r="A1606" s="105" t="s">
        <v>706</v>
      </c>
      <c r="B1606" s="29" t="s">
        <v>350</v>
      </c>
      <c r="C1606" s="29" t="s">
        <v>75</v>
      </c>
      <c r="D1606" s="29" t="s">
        <v>392</v>
      </c>
      <c r="E1606" s="29" t="s">
        <v>703</v>
      </c>
      <c r="F1606" s="28" t="s">
        <v>707</v>
      </c>
      <c r="G1606" s="39">
        <v>100000</v>
      </c>
      <c r="H1606" s="30">
        <v>30075280</v>
      </c>
      <c r="I1606" s="18">
        <f t="shared" si="258"/>
        <v>-29975280</v>
      </c>
    </row>
    <row r="1607" spans="1:9" s="19" customFormat="1" ht="63.75">
      <c r="A1607" s="105" t="s">
        <v>708</v>
      </c>
      <c r="B1607" s="28" t="s">
        <v>350</v>
      </c>
      <c r="C1607" s="29" t="s">
        <v>75</v>
      </c>
      <c r="D1607" s="29" t="s">
        <v>392</v>
      </c>
      <c r="E1607" s="53" t="s">
        <v>709</v>
      </c>
      <c r="F1607" s="28" t="s">
        <v>9</v>
      </c>
      <c r="G1607" s="39">
        <f t="shared" ref="G1607" si="267">G1608</f>
        <v>9374080</v>
      </c>
      <c r="H1607" s="39">
        <v>2097330</v>
      </c>
      <c r="I1607" s="18">
        <f t="shared" si="258"/>
        <v>7276750</v>
      </c>
    </row>
    <row r="1608" spans="1:9" s="19" customFormat="1" ht="38.25">
      <c r="A1608" s="129" t="s">
        <v>190</v>
      </c>
      <c r="B1608" s="130" t="s">
        <v>350</v>
      </c>
      <c r="C1608" s="131" t="s">
        <v>75</v>
      </c>
      <c r="D1608" s="131" t="s">
        <v>392</v>
      </c>
      <c r="E1608" s="151" t="s">
        <v>709</v>
      </c>
      <c r="F1608" s="130" t="s">
        <v>191</v>
      </c>
      <c r="G1608" s="134">
        <f>G1609</f>
        <v>9374080</v>
      </c>
      <c r="H1608" s="39">
        <v>2097330</v>
      </c>
      <c r="I1608" s="18">
        <f t="shared" si="258"/>
        <v>7276750</v>
      </c>
    </row>
    <row r="1609" spans="1:9" s="19" customFormat="1" ht="51">
      <c r="A1609" s="105" t="s">
        <v>192</v>
      </c>
      <c r="B1609" s="28" t="s">
        <v>350</v>
      </c>
      <c r="C1609" s="29" t="s">
        <v>75</v>
      </c>
      <c r="D1609" s="29" t="s">
        <v>392</v>
      </c>
      <c r="E1609" s="53" t="s">
        <v>709</v>
      </c>
      <c r="F1609" s="28" t="s">
        <v>193</v>
      </c>
      <c r="G1609" s="39">
        <v>9374080</v>
      </c>
      <c r="H1609" s="39">
        <v>2097330</v>
      </c>
      <c r="I1609" s="18">
        <f t="shared" si="258"/>
        <v>7276750</v>
      </c>
    </row>
    <row r="1610" spans="1:9" s="19" customFormat="1" ht="38.25">
      <c r="A1610" s="105" t="s">
        <v>956</v>
      </c>
      <c r="B1610" s="28" t="s">
        <v>350</v>
      </c>
      <c r="C1610" s="29" t="s">
        <v>75</v>
      </c>
      <c r="D1610" s="29" t="s">
        <v>392</v>
      </c>
      <c r="E1610" s="53" t="s">
        <v>710</v>
      </c>
      <c r="F1610" s="28" t="s">
        <v>9</v>
      </c>
      <c r="G1610" s="39">
        <f>G1614</f>
        <v>20378568.949999999</v>
      </c>
      <c r="H1610" s="30">
        <v>2097330</v>
      </c>
      <c r="I1610" s="18">
        <f t="shared" si="258"/>
        <v>18281238.949999999</v>
      </c>
    </row>
    <row r="1611" spans="1:9" s="19" customFormat="1">
      <c r="A1611" s="129" t="s">
        <v>274</v>
      </c>
      <c r="B1611" s="130"/>
      <c r="C1611" s="131"/>
      <c r="D1611" s="131"/>
      <c r="E1611" s="151"/>
      <c r="F1611" s="130"/>
      <c r="G1611" s="134"/>
      <c r="H1611" s="39">
        <v>227077870</v>
      </c>
      <c r="I1611" s="18">
        <f t="shared" si="258"/>
        <v>-227077870</v>
      </c>
    </row>
    <row r="1612" spans="1:9" s="19" customFormat="1">
      <c r="A1612" s="105" t="s">
        <v>275</v>
      </c>
      <c r="B1612" s="28" t="s">
        <v>350</v>
      </c>
      <c r="C1612" s="29" t="s">
        <v>75</v>
      </c>
      <c r="D1612" s="29" t="s">
        <v>392</v>
      </c>
      <c r="E1612" s="53" t="s">
        <v>710</v>
      </c>
      <c r="F1612" s="28" t="s">
        <v>9</v>
      </c>
      <c r="G1612" s="39">
        <v>1689578.95</v>
      </c>
      <c r="H1612" s="39">
        <v>17863380</v>
      </c>
      <c r="I1612" s="18">
        <f t="shared" si="258"/>
        <v>-16173801.050000001</v>
      </c>
    </row>
    <row r="1613" spans="1:9" s="19" customFormat="1">
      <c r="A1613" s="105" t="s">
        <v>360</v>
      </c>
      <c r="B1613" s="28" t="s">
        <v>350</v>
      </c>
      <c r="C1613" s="29" t="s">
        <v>75</v>
      </c>
      <c r="D1613" s="29" t="s">
        <v>392</v>
      </c>
      <c r="E1613" s="53" t="s">
        <v>710</v>
      </c>
      <c r="F1613" s="28" t="s">
        <v>9</v>
      </c>
      <c r="G1613" s="39">
        <v>18688990</v>
      </c>
      <c r="H1613" s="39">
        <v>17863380</v>
      </c>
      <c r="I1613" s="18">
        <f t="shared" si="258"/>
        <v>825610</v>
      </c>
    </row>
    <row r="1614" spans="1:9" s="19" customFormat="1" ht="25.5">
      <c r="A1614" s="105" t="s">
        <v>27</v>
      </c>
      <c r="B1614" s="28" t="s">
        <v>350</v>
      </c>
      <c r="C1614" s="29" t="s">
        <v>75</v>
      </c>
      <c r="D1614" s="29" t="s">
        <v>392</v>
      </c>
      <c r="E1614" s="53" t="s">
        <v>710</v>
      </c>
      <c r="F1614" s="28" t="s">
        <v>28</v>
      </c>
      <c r="G1614" s="39">
        <f>G1615</f>
        <v>20378568.949999999</v>
      </c>
      <c r="H1614" s="30">
        <v>17863380</v>
      </c>
      <c r="I1614" s="18">
        <f t="shared" si="258"/>
        <v>2515188.9499999993</v>
      </c>
    </row>
    <row r="1615" spans="1:9" s="19" customFormat="1">
      <c r="A1615" s="105" t="s">
        <v>29</v>
      </c>
      <c r="B1615" s="28" t="s">
        <v>350</v>
      </c>
      <c r="C1615" s="29" t="s">
        <v>75</v>
      </c>
      <c r="D1615" s="29" t="s">
        <v>392</v>
      </c>
      <c r="E1615" s="53" t="s">
        <v>710</v>
      </c>
      <c r="F1615" s="28" t="s">
        <v>30</v>
      </c>
      <c r="G1615" s="39">
        <v>20378568.949999999</v>
      </c>
      <c r="H1615" s="39">
        <v>134070220</v>
      </c>
      <c r="I1615" s="18">
        <f t="shared" si="258"/>
        <v>-113691651.05</v>
      </c>
    </row>
    <row r="1616" spans="1:9" s="19" customFormat="1" ht="25.5">
      <c r="A1616" s="105" t="s">
        <v>957</v>
      </c>
      <c r="B1616" s="28" t="s">
        <v>350</v>
      </c>
      <c r="C1616" s="29" t="s">
        <v>75</v>
      </c>
      <c r="D1616" s="29" t="s">
        <v>392</v>
      </c>
      <c r="E1616" s="53" t="s">
        <v>711</v>
      </c>
      <c r="F1616" s="28" t="s">
        <v>9</v>
      </c>
      <c r="G1616" s="39">
        <f>G1628</f>
        <v>98658682.859999999</v>
      </c>
      <c r="H1616" s="39">
        <v>134070220</v>
      </c>
      <c r="I1616" s="18">
        <f t="shared" si="258"/>
        <v>-35411537.140000001</v>
      </c>
    </row>
    <row r="1617" spans="1:9" s="19" customFormat="1">
      <c r="A1617" s="105" t="s">
        <v>693</v>
      </c>
      <c r="B1617" s="28"/>
      <c r="C1617" s="29"/>
      <c r="D1617" s="29"/>
      <c r="E1617" s="53"/>
      <c r="F1617" s="28"/>
      <c r="G1617" s="39"/>
      <c r="H1617" s="30">
        <v>134070220</v>
      </c>
      <c r="I1617" s="18">
        <f t="shared" si="258"/>
        <v>-134070220</v>
      </c>
    </row>
    <row r="1618" spans="1:9" s="19" customFormat="1" ht="25.5">
      <c r="A1618" s="105" t="s">
        <v>954</v>
      </c>
      <c r="B1618" s="28" t="s">
        <v>350</v>
      </c>
      <c r="C1618" s="29" t="s">
        <v>75</v>
      </c>
      <c r="D1618" s="29" t="s">
        <v>392</v>
      </c>
      <c r="E1618" s="53" t="s">
        <v>711</v>
      </c>
      <c r="F1618" s="28" t="s">
        <v>9</v>
      </c>
      <c r="G1618" s="39">
        <f>G1620+G1621</f>
        <v>86710307.959999993</v>
      </c>
      <c r="H1618" s="39">
        <v>12400430</v>
      </c>
      <c r="I1618" s="18">
        <f t="shared" si="258"/>
        <v>74309877.959999993</v>
      </c>
    </row>
    <row r="1619" spans="1:9" s="19" customFormat="1">
      <c r="A1619" s="105" t="s">
        <v>274</v>
      </c>
      <c r="B1619" s="29"/>
      <c r="C1619" s="29"/>
      <c r="D1619" s="29"/>
      <c r="E1619" s="29"/>
      <c r="F1619" s="28"/>
      <c r="G1619" s="39"/>
      <c r="H1619" s="39">
        <v>12400430</v>
      </c>
      <c r="I1619" s="18">
        <f t="shared" si="258"/>
        <v>-12400430</v>
      </c>
    </row>
    <row r="1620" spans="1:9" s="19" customFormat="1">
      <c r="A1620" s="105" t="s">
        <v>275</v>
      </c>
      <c r="B1620" s="29" t="s">
        <v>350</v>
      </c>
      <c r="C1620" s="29" t="s">
        <v>75</v>
      </c>
      <c r="D1620" s="29" t="s">
        <v>392</v>
      </c>
      <c r="E1620" s="29" t="s">
        <v>711</v>
      </c>
      <c r="F1620" s="28" t="s">
        <v>9</v>
      </c>
      <c r="G1620" s="39">
        <v>867103.08</v>
      </c>
      <c r="H1620" s="30">
        <v>12400430</v>
      </c>
      <c r="I1620" s="18">
        <f t="shared" si="258"/>
        <v>-11533326.92</v>
      </c>
    </row>
    <row r="1621" spans="1:9" s="19" customFormat="1">
      <c r="A1621" s="105" t="s">
        <v>360</v>
      </c>
      <c r="B1621" s="29" t="s">
        <v>350</v>
      </c>
      <c r="C1621" s="29" t="s">
        <v>75</v>
      </c>
      <c r="D1621" s="29" t="s">
        <v>392</v>
      </c>
      <c r="E1621" s="29" t="s">
        <v>711</v>
      </c>
      <c r="F1621" s="28" t="s">
        <v>9</v>
      </c>
      <c r="G1621" s="39">
        <v>85843204.879999995</v>
      </c>
      <c r="H1621" s="39">
        <v>35409530</v>
      </c>
      <c r="I1621" s="18">
        <f t="shared" si="258"/>
        <v>50433674.879999995</v>
      </c>
    </row>
    <row r="1622" spans="1:9" s="19" customFormat="1" ht="25.5">
      <c r="A1622" s="105" t="s">
        <v>953</v>
      </c>
      <c r="B1622" s="29" t="s">
        <v>350</v>
      </c>
      <c r="C1622" s="29" t="s">
        <v>75</v>
      </c>
      <c r="D1622" s="29" t="s">
        <v>392</v>
      </c>
      <c r="E1622" s="29" t="s">
        <v>711</v>
      </c>
      <c r="F1622" s="28" t="s">
        <v>9</v>
      </c>
      <c r="G1622" s="39">
        <f>G1624</f>
        <v>2278207.1</v>
      </c>
      <c r="H1622" s="39">
        <v>35409530</v>
      </c>
      <c r="I1622" s="18">
        <f t="shared" si="258"/>
        <v>-33131322.899999999</v>
      </c>
    </row>
    <row r="1623" spans="1:9" s="19" customFormat="1">
      <c r="A1623" s="105" t="s">
        <v>274</v>
      </c>
      <c r="B1623" s="29"/>
      <c r="C1623" s="29"/>
      <c r="D1623" s="29"/>
      <c r="E1623" s="29"/>
      <c r="F1623" s="28"/>
      <c r="G1623" s="39"/>
      <c r="H1623" s="30">
        <v>35409530</v>
      </c>
      <c r="I1623" s="18">
        <f t="shared" si="258"/>
        <v>-35409530</v>
      </c>
    </row>
    <row r="1624" spans="1:9" s="19" customFormat="1">
      <c r="A1624" s="105" t="s">
        <v>275</v>
      </c>
      <c r="B1624" s="29" t="s">
        <v>350</v>
      </c>
      <c r="C1624" s="29" t="s">
        <v>75</v>
      </c>
      <c r="D1624" s="29" t="s">
        <v>392</v>
      </c>
      <c r="E1624" s="29" t="s">
        <v>711</v>
      </c>
      <c r="F1624" s="28" t="s">
        <v>9</v>
      </c>
      <c r="G1624" s="39">
        <v>2278207.1</v>
      </c>
      <c r="H1624" s="36">
        <v>24334310</v>
      </c>
      <c r="I1624" s="18">
        <f t="shared" si="258"/>
        <v>-22056102.899999999</v>
      </c>
    </row>
    <row r="1625" spans="1:9" s="19" customFormat="1" ht="25.5">
      <c r="A1625" s="105" t="s">
        <v>1050</v>
      </c>
      <c r="B1625" s="29" t="s">
        <v>350</v>
      </c>
      <c r="C1625" s="29" t="s">
        <v>75</v>
      </c>
      <c r="D1625" s="29" t="s">
        <v>392</v>
      </c>
      <c r="E1625" s="29" t="s">
        <v>711</v>
      </c>
      <c r="F1625" s="28" t="s">
        <v>9</v>
      </c>
      <c r="G1625" s="39">
        <v>9670167.8000000007</v>
      </c>
      <c r="H1625" s="36">
        <v>24334310</v>
      </c>
      <c r="I1625" s="18">
        <f t="shared" si="258"/>
        <v>-14664142.199999999</v>
      </c>
    </row>
    <row r="1626" spans="1:9" s="19" customFormat="1">
      <c r="A1626" s="105" t="s">
        <v>274</v>
      </c>
      <c r="B1626" s="29"/>
      <c r="C1626" s="29"/>
      <c r="D1626" s="29"/>
      <c r="E1626" s="29"/>
      <c r="F1626" s="28"/>
      <c r="G1626" s="39"/>
      <c r="H1626" s="30">
        <v>24334310</v>
      </c>
      <c r="I1626" s="18">
        <f t="shared" si="258"/>
        <v>-24334310</v>
      </c>
    </row>
    <row r="1627" spans="1:9" s="65" customFormat="1">
      <c r="A1627" s="105" t="s">
        <v>275</v>
      </c>
      <c r="B1627" s="29" t="s">
        <v>350</v>
      </c>
      <c r="C1627" s="29" t="s">
        <v>75</v>
      </c>
      <c r="D1627" s="29" t="s">
        <v>392</v>
      </c>
      <c r="E1627" s="29" t="s">
        <v>711</v>
      </c>
      <c r="F1627" s="28" t="s">
        <v>9</v>
      </c>
      <c r="G1627" s="39">
        <v>9670167</v>
      </c>
      <c r="H1627" s="30">
        <v>3000000</v>
      </c>
      <c r="I1627" s="18">
        <f t="shared" si="258"/>
        <v>6670167</v>
      </c>
    </row>
    <row r="1628" spans="1:9" s="65" customFormat="1">
      <c r="A1628" s="110" t="s">
        <v>704</v>
      </c>
      <c r="B1628" s="112" t="s">
        <v>350</v>
      </c>
      <c r="C1628" s="112" t="s">
        <v>75</v>
      </c>
      <c r="D1628" s="112" t="s">
        <v>392</v>
      </c>
      <c r="E1628" s="112" t="s">
        <v>711</v>
      </c>
      <c r="F1628" s="111" t="s">
        <v>705</v>
      </c>
      <c r="G1628" s="119">
        <f>G1629</f>
        <v>98658682.859999999</v>
      </c>
      <c r="H1628" s="30">
        <v>3000000</v>
      </c>
      <c r="I1628" s="18">
        <f t="shared" si="258"/>
        <v>95658682.859999999</v>
      </c>
    </row>
    <row r="1629" spans="1:9" s="65" customFormat="1" ht="25.5">
      <c r="A1629" s="105" t="s">
        <v>706</v>
      </c>
      <c r="B1629" s="28" t="s">
        <v>350</v>
      </c>
      <c r="C1629" s="29" t="s">
        <v>75</v>
      </c>
      <c r="D1629" s="29" t="s">
        <v>392</v>
      </c>
      <c r="E1629" s="53" t="s">
        <v>711</v>
      </c>
      <c r="F1629" s="28" t="s">
        <v>707</v>
      </c>
      <c r="G1629" s="39">
        <v>98658682.859999999</v>
      </c>
      <c r="H1629" s="30">
        <v>3000000</v>
      </c>
      <c r="I1629" s="18">
        <f t="shared" si="258"/>
        <v>95658682.859999999</v>
      </c>
    </row>
    <row r="1630" spans="1:9" s="19" customFormat="1" ht="38.25">
      <c r="A1630" s="105" t="s">
        <v>958</v>
      </c>
      <c r="B1630" s="29" t="s">
        <v>350</v>
      </c>
      <c r="C1630" s="29" t="s">
        <v>75</v>
      </c>
      <c r="D1630" s="29" t="s">
        <v>392</v>
      </c>
      <c r="E1630" s="29" t="s">
        <v>959</v>
      </c>
      <c r="F1630" s="28" t="s">
        <v>9</v>
      </c>
      <c r="G1630" s="39">
        <f>G1634</f>
        <v>39447459.899999999</v>
      </c>
      <c r="H1630" s="30">
        <v>3385520</v>
      </c>
      <c r="I1630" s="18">
        <f t="shared" ref="I1630:I1689" si="268">G1630-H1630</f>
        <v>36061939.899999999</v>
      </c>
    </row>
    <row r="1631" spans="1:9" s="19" customFormat="1">
      <c r="A1631" s="129" t="s">
        <v>274</v>
      </c>
      <c r="B1631" s="131"/>
      <c r="C1631" s="131"/>
      <c r="D1631" s="131"/>
      <c r="E1631" s="131"/>
      <c r="F1631" s="130"/>
      <c r="G1631" s="134"/>
      <c r="H1631" s="66">
        <v>9180160</v>
      </c>
      <c r="I1631" s="18">
        <f t="shared" si="268"/>
        <v>-9180160</v>
      </c>
    </row>
    <row r="1632" spans="1:9" s="19" customFormat="1">
      <c r="A1632" s="105" t="s">
        <v>275</v>
      </c>
      <c r="B1632" s="29" t="s">
        <v>350</v>
      </c>
      <c r="C1632" s="29" t="s">
        <v>75</v>
      </c>
      <c r="D1632" s="29" t="s">
        <v>392</v>
      </c>
      <c r="E1632" s="29" t="s">
        <v>959</v>
      </c>
      <c r="F1632" s="28" t="s">
        <v>9</v>
      </c>
      <c r="G1632" s="132">
        <v>1972353.99</v>
      </c>
      <c r="H1632" s="66">
        <v>9180160</v>
      </c>
      <c r="I1632" s="18">
        <f t="shared" si="268"/>
        <v>-7207806.0099999998</v>
      </c>
    </row>
    <row r="1633" spans="1:9" s="19" customFormat="1">
      <c r="A1633" s="105" t="s">
        <v>360</v>
      </c>
      <c r="B1633" s="29" t="s">
        <v>350</v>
      </c>
      <c r="C1633" s="29" t="s">
        <v>75</v>
      </c>
      <c r="D1633" s="29" t="s">
        <v>392</v>
      </c>
      <c r="E1633" s="29" t="s">
        <v>959</v>
      </c>
      <c r="F1633" s="28" t="s">
        <v>9</v>
      </c>
      <c r="G1633" s="39">
        <v>37475105.909999996</v>
      </c>
      <c r="H1633" s="39">
        <v>8730160</v>
      </c>
      <c r="I1633" s="18">
        <f t="shared" si="268"/>
        <v>28744945.909999996</v>
      </c>
    </row>
    <row r="1634" spans="1:9" s="19" customFormat="1" ht="25.5">
      <c r="A1634" s="129" t="s">
        <v>27</v>
      </c>
      <c r="B1634" s="130" t="s">
        <v>350</v>
      </c>
      <c r="C1634" s="131" t="s">
        <v>75</v>
      </c>
      <c r="D1634" s="131" t="s">
        <v>392</v>
      </c>
      <c r="E1634" s="53" t="s">
        <v>959</v>
      </c>
      <c r="F1634" s="130" t="s">
        <v>28</v>
      </c>
      <c r="G1634" s="134">
        <f>G1635</f>
        <v>39447459.899999999</v>
      </c>
      <c r="H1634" s="39">
        <v>8730160</v>
      </c>
      <c r="I1634" s="18">
        <f t="shared" si="268"/>
        <v>30717299.899999999</v>
      </c>
    </row>
    <row r="1635" spans="1:9" s="19" customFormat="1">
      <c r="A1635" s="129" t="s">
        <v>29</v>
      </c>
      <c r="B1635" s="130" t="s">
        <v>350</v>
      </c>
      <c r="C1635" s="131" t="s">
        <v>75</v>
      </c>
      <c r="D1635" s="131" t="s">
        <v>392</v>
      </c>
      <c r="E1635" s="53" t="s">
        <v>959</v>
      </c>
      <c r="F1635" s="130" t="s">
        <v>30</v>
      </c>
      <c r="G1635" s="134">
        <v>39447459.899999999</v>
      </c>
      <c r="H1635" s="67"/>
      <c r="I1635" s="18">
        <f t="shared" si="268"/>
        <v>39447459.899999999</v>
      </c>
    </row>
    <row r="1636" spans="1:9" s="19" customFormat="1" ht="38.25">
      <c r="A1636" s="129" t="s">
        <v>960</v>
      </c>
      <c r="B1636" s="130" t="s">
        <v>350</v>
      </c>
      <c r="C1636" s="131" t="s">
        <v>75</v>
      </c>
      <c r="D1636" s="131" t="s">
        <v>392</v>
      </c>
      <c r="E1636" s="53" t="s">
        <v>1051</v>
      </c>
      <c r="F1636" s="130" t="s">
        <v>9</v>
      </c>
      <c r="G1636" s="134">
        <f>G1640</f>
        <v>269546627.61000001</v>
      </c>
      <c r="H1636" s="39">
        <v>8730160</v>
      </c>
      <c r="I1636" s="18">
        <f t="shared" si="268"/>
        <v>260816467.61000001</v>
      </c>
    </row>
    <row r="1637" spans="1:9" s="19" customFormat="1">
      <c r="A1637" s="129" t="s">
        <v>274</v>
      </c>
      <c r="B1637" s="130"/>
      <c r="C1637" s="131"/>
      <c r="D1637" s="131"/>
      <c r="E1637" s="53"/>
      <c r="F1637" s="130"/>
      <c r="G1637" s="134"/>
      <c r="H1637" s="39">
        <v>8730160</v>
      </c>
      <c r="I1637" s="18">
        <f t="shared" si="268"/>
        <v>-8730160</v>
      </c>
    </row>
    <row r="1638" spans="1:9" s="19" customFormat="1">
      <c r="A1638" s="129" t="s">
        <v>275</v>
      </c>
      <c r="B1638" s="130" t="s">
        <v>350</v>
      </c>
      <c r="C1638" s="131" t="s">
        <v>75</v>
      </c>
      <c r="D1638" s="131" t="s">
        <v>392</v>
      </c>
      <c r="E1638" s="53" t="s">
        <v>1051</v>
      </c>
      <c r="F1638" s="130" t="s">
        <v>9</v>
      </c>
      <c r="G1638" s="134">
        <v>13477331.390000001</v>
      </c>
      <c r="H1638" s="30">
        <v>8730160</v>
      </c>
      <c r="I1638" s="18">
        <f t="shared" si="268"/>
        <v>4747171.3900000006</v>
      </c>
    </row>
    <row r="1639" spans="1:9" s="19" customFormat="1">
      <c r="A1639" s="129" t="s">
        <v>360</v>
      </c>
      <c r="B1639" s="130" t="s">
        <v>350</v>
      </c>
      <c r="C1639" s="131" t="s">
        <v>75</v>
      </c>
      <c r="D1639" s="131" t="s">
        <v>392</v>
      </c>
      <c r="E1639" s="53" t="s">
        <v>1051</v>
      </c>
      <c r="F1639" s="130" t="s">
        <v>9</v>
      </c>
      <c r="G1639" s="134">
        <v>256069296.22</v>
      </c>
      <c r="H1639" s="39">
        <v>450000</v>
      </c>
      <c r="I1639" s="18">
        <f t="shared" si="268"/>
        <v>255619296.22</v>
      </c>
    </row>
    <row r="1640" spans="1:9" s="19" customFormat="1" ht="25.5">
      <c r="A1640" s="129" t="s">
        <v>27</v>
      </c>
      <c r="B1640" s="130" t="s">
        <v>350</v>
      </c>
      <c r="C1640" s="131" t="s">
        <v>75</v>
      </c>
      <c r="D1640" s="131" t="s">
        <v>392</v>
      </c>
      <c r="E1640" s="53" t="s">
        <v>1051</v>
      </c>
      <c r="F1640" s="130" t="s">
        <v>28</v>
      </c>
      <c r="G1640" s="134">
        <f>G1641</f>
        <v>269546627.61000001</v>
      </c>
      <c r="H1640" s="39">
        <v>450000</v>
      </c>
      <c r="I1640" s="18">
        <f t="shared" si="268"/>
        <v>269096627.61000001</v>
      </c>
    </row>
    <row r="1641" spans="1:9" s="19" customFormat="1">
      <c r="A1641" s="129" t="s">
        <v>29</v>
      </c>
      <c r="B1641" s="130" t="s">
        <v>350</v>
      </c>
      <c r="C1641" s="131" t="s">
        <v>75</v>
      </c>
      <c r="D1641" s="131" t="s">
        <v>392</v>
      </c>
      <c r="E1641" s="53" t="s">
        <v>1051</v>
      </c>
      <c r="F1641" s="130" t="s">
        <v>30</v>
      </c>
      <c r="G1641" s="134">
        <v>269546627.61000001</v>
      </c>
      <c r="H1641" s="39">
        <v>450000</v>
      </c>
      <c r="I1641" s="18">
        <f t="shared" si="268"/>
        <v>269096627.61000001</v>
      </c>
    </row>
    <row r="1642" spans="1:9" s="19" customFormat="1" ht="25.5">
      <c r="A1642" s="129" t="s">
        <v>712</v>
      </c>
      <c r="B1642" s="130" t="s">
        <v>350</v>
      </c>
      <c r="C1642" s="131" t="s">
        <v>75</v>
      </c>
      <c r="D1642" s="131" t="s">
        <v>392</v>
      </c>
      <c r="E1642" s="53" t="s">
        <v>713</v>
      </c>
      <c r="F1642" s="130" t="s">
        <v>9</v>
      </c>
      <c r="G1642" s="134">
        <f>G1647+G1643</f>
        <v>73669160.359999999</v>
      </c>
      <c r="H1642" s="30">
        <v>450000</v>
      </c>
      <c r="I1642" s="18">
        <f t="shared" si="268"/>
        <v>73219160.359999999</v>
      </c>
    </row>
    <row r="1643" spans="1:9" s="19" customFormat="1" ht="25.5">
      <c r="A1643" s="129" t="s">
        <v>125</v>
      </c>
      <c r="B1643" s="130" t="s">
        <v>350</v>
      </c>
      <c r="C1643" s="131" t="s">
        <v>75</v>
      </c>
      <c r="D1643" s="131" t="s">
        <v>392</v>
      </c>
      <c r="E1643" s="53" t="s">
        <v>714</v>
      </c>
      <c r="F1643" s="130" t="s">
        <v>9</v>
      </c>
      <c r="G1643" s="134">
        <f t="shared" ref="G1643" si="269">G1644</f>
        <v>58111695.369999997</v>
      </c>
      <c r="H1643" s="26">
        <v>50925530</v>
      </c>
      <c r="I1643" s="18">
        <f t="shared" si="268"/>
        <v>7186165.3699999973</v>
      </c>
    </row>
    <row r="1644" spans="1:9" s="19" customFormat="1">
      <c r="A1644" s="129" t="s">
        <v>343</v>
      </c>
      <c r="B1644" s="130" t="s">
        <v>350</v>
      </c>
      <c r="C1644" s="131" t="s">
        <v>75</v>
      </c>
      <c r="D1644" s="131" t="s">
        <v>392</v>
      </c>
      <c r="E1644" s="53" t="s">
        <v>714</v>
      </c>
      <c r="F1644" s="130" t="s">
        <v>344</v>
      </c>
      <c r="G1644" s="134">
        <f>G1645+G1646</f>
        <v>58111695.369999997</v>
      </c>
      <c r="H1644" s="66">
        <v>50925530</v>
      </c>
      <c r="I1644" s="18">
        <f t="shared" si="268"/>
        <v>7186165.3699999973</v>
      </c>
    </row>
    <row r="1645" spans="1:9" s="19" customFormat="1" ht="38.25">
      <c r="A1645" s="129" t="s">
        <v>345</v>
      </c>
      <c r="B1645" s="130" t="s">
        <v>350</v>
      </c>
      <c r="C1645" s="131" t="s">
        <v>75</v>
      </c>
      <c r="D1645" s="131" t="s">
        <v>392</v>
      </c>
      <c r="E1645" s="53" t="s">
        <v>714</v>
      </c>
      <c r="F1645" s="130" t="s">
        <v>346</v>
      </c>
      <c r="G1645" s="134">
        <v>57311695.369999997</v>
      </c>
      <c r="H1645" s="66">
        <v>50925530</v>
      </c>
      <c r="I1645" s="18">
        <f t="shared" si="268"/>
        <v>6386165.3699999973</v>
      </c>
    </row>
    <row r="1646" spans="1:9" s="19" customFormat="1">
      <c r="A1646" s="129" t="s">
        <v>347</v>
      </c>
      <c r="B1646" s="130" t="s">
        <v>350</v>
      </c>
      <c r="C1646" s="131" t="s">
        <v>75</v>
      </c>
      <c r="D1646" s="131" t="s">
        <v>392</v>
      </c>
      <c r="E1646" s="53" t="s">
        <v>714</v>
      </c>
      <c r="F1646" s="130" t="s">
        <v>348</v>
      </c>
      <c r="G1646" s="134">
        <v>800000</v>
      </c>
      <c r="H1646" s="66">
        <v>7374470</v>
      </c>
      <c r="I1646" s="18">
        <f t="shared" si="268"/>
        <v>-6574470</v>
      </c>
    </row>
    <row r="1647" spans="1:9" s="19" customFormat="1" ht="38.25">
      <c r="A1647" s="129" t="s">
        <v>715</v>
      </c>
      <c r="B1647" s="130" t="s">
        <v>350</v>
      </c>
      <c r="C1647" s="131" t="s">
        <v>75</v>
      </c>
      <c r="D1647" s="131" t="s">
        <v>392</v>
      </c>
      <c r="E1647" s="53" t="s">
        <v>716</v>
      </c>
      <c r="F1647" s="130" t="s">
        <v>9</v>
      </c>
      <c r="G1647" s="134">
        <f t="shared" ref="G1647" si="270">G1648</f>
        <v>15557464.99</v>
      </c>
      <c r="H1647" s="30">
        <v>1182760</v>
      </c>
      <c r="I1647" s="18">
        <f t="shared" si="268"/>
        <v>14374704.99</v>
      </c>
    </row>
    <row r="1648" spans="1:9" s="19" customFormat="1" ht="25.5">
      <c r="A1648" s="129" t="s">
        <v>27</v>
      </c>
      <c r="B1648" s="130" t="s">
        <v>350</v>
      </c>
      <c r="C1648" s="131" t="s">
        <v>75</v>
      </c>
      <c r="D1648" s="131" t="s">
        <v>392</v>
      </c>
      <c r="E1648" s="53" t="s">
        <v>716</v>
      </c>
      <c r="F1648" s="130" t="s">
        <v>28</v>
      </c>
      <c r="G1648" s="134">
        <f>G1649+G1650</f>
        <v>15557464.99</v>
      </c>
      <c r="H1648" s="30">
        <v>908442.5</v>
      </c>
      <c r="I1648" s="18">
        <f t="shared" si="268"/>
        <v>14649022.49</v>
      </c>
    </row>
    <row r="1649" spans="1:9" s="19" customFormat="1">
      <c r="A1649" s="129" t="s">
        <v>29</v>
      </c>
      <c r="B1649" s="130" t="s">
        <v>350</v>
      </c>
      <c r="C1649" s="131" t="s">
        <v>75</v>
      </c>
      <c r="D1649" s="131" t="s">
        <v>392</v>
      </c>
      <c r="E1649" s="53" t="s">
        <v>716</v>
      </c>
      <c r="F1649" s="130" t="s">
        <v>30</v>
      </c>
      <c r="G1649" s="134">
        <v>12124990</v>
      </c>
      <c r="H1649" s="30">
        <v>274317.5</v>
      </c>
      <c r="I1649" s="18">
        <f t="shared" si="268"/>
        <v>11850672.5</v>
      </c>
    </row>
    <row r="1650" spans="1:9" s="19" customFormat="1">
      <c r="A1650" s="129" t="s">
        <v>977</v>
      </c>
      <c r="B1650" s="130" t="s">
        <v>350</v>
      </c>
      <c r="C1650" s="131" t="s">
        <v>75</v>
      </c>
      <c r="D1650" s="131" t="s">
        <v>392</v>
      </c>
      <c r="E1650" s="53" t="s">
        <v>716</v>
      </c>
      <c r="F1650" s="130" t="s">
        <v>978</v>
      </c>
      <c r="G1650" s="134">
        <v>3432474.99</v>
      </c>
      <c r="H1650" s="30">
        <v>6082710</v>
      </c>
      <c r="I1650" s="18">
        <f t="shared" si="268"/>
        <v>-2650235.0099999998</v>
      </c>
    </row>
    <row r="1651" spans="1:9" s="19" customFormat="1">
      <c r="A1651" s="104" t="s">
        <v>640</v>
      </c>
      <c r="B1651" s="20" t="s">
        <v>350</v>
      </c>
      <c r="C1651" s="21" t="s">
        <v>87</v>
      </c>
      <c r="D1651" s="21" t="s">
        <v>7</v>
      </c>
      <c r="E1651" s="21" t="s">
        <v>8</v>
      </c>
      <c r="F1651" s="21" t="s">
        <v>9</v>
      </c>
      <c r="G1651" s="22">
        <f>G1652+G1659+G1675+G1754</f>
        <v>476567260.97999996</v>
      </c>
      <c r="H1651" s="30">
        <v>6082710</v>
      </c>
      <c r="I1651" s="18">
        <f t="shared" si="268"/>
        <v>470484550.97999996</v>
      </c>
    </row>
    <row r="1652" spans="1:9" s="19" customFormat="1">
      <c r="A1652" s="23" t="s">
        <v>641</v>
      </c>
      <c r="B1652" s="24" t="s">
        <v>350</v>
      </c>
      <c r="C1652" s="25" t="s">
        <v>87</v>
      </c>
      <c r="D1652" s="25" t="s">
        <v>11</v>
      </c>
      <c r="E1652" s="25" t="s">
        <v>8</v>
      </c>
      <c r="F1652" s="25" t="s">
        <v>9</v>
      </c>
      <c r="G1652" s="26">
        <f t="shared" ref="G1652:G1654" si="271">G1653</f>
        <v>90000</v>
      </c>
      <c r="H1652" s="30">
        <v>109000</v>
      </c>
      <c r="I1652" s="18">
        <f t="shared" si="268"/>
        <v>-19000</v>
      </c>
    </row>
    <row r="1653" spans="1:9" s="19" customFormat="1" ht="38.25">
      <c r="A1653" s="49" t="s">
        <v>442</v>
      </c>
      <c r="B1653" s="28" t="s">
        <v>350</v>
      </c>
      <c r="C1653" s="29" t="s">
        <v>87</v>
      </c>
      <c r="D1653" s="29" t="s">
        <v>11</v>
      </c>
      <c r="E1653" s="53" t="s">
        <v>443</v>
      </c>
      <c r="F1653" s="29" t="s">
        <v>9</v>
      </c>
      <c r="G1653" s="39">
        <f t="shared" si="271"/>
        <v>90000</v>
      </c>
      <c r="H1653" s="30">
        <v>69000</v>
      </c>
      <c r="I1653" s="18">
        <f t="shared" si="268"/>
        <v>21000</v>
      </c>
    </row>
    <row r="1654" spans="1:9" s="19" customFormat="1" ht="25.5">
      <c r="A1654" s="105" t="s">
        <v>642</v>
      </c>
      <c r="B1654" s="28" t="s">
        <v>350</v>
      </c>
      <c r="C1654" s="29" t="s">
        <v>87</v>
      </c>
      <c r="D1654" s="29" t="s">
        <v>11</v>
      </c>
      <c r="E1654" s="53" t="s">
        <v>643</v>
      </c>
      <c r="F1654" s="29" t="s">
        <v>9</v>
      </c>
      <c r="G1654" s="39">
        <f t="shared" si="271"/>
        <v>90000</v>
      </c>
      <c r="H1654" s="30">
        <v>40000</v>
      </c>
      <c r="I1654" s="18">
        <f t="shared" si="268"/>
        <v>50000</v>
      </c>
    </row>
    <row r="1655" spans="1:9" s="19" customFormat="1" ht="38.25">
      <c r="A1655" s="105" t="s">
        <v>666</v>
      </c>
      <c r="B1655" s="28" t="s">
        <v>350</v>
      </c>
      <c r="C1655" s="29" t="s">
        <v>87</v>
      </c>
      <c r="D1655" s="29" t="s">
        <v>11</v>
      </c>
      <c r="E1655" s="53" t="s">
        <v>645</v>
      </c>
      <c r="F1655" s="29" t="s">
        <v>9</v>
      </c>
      <c r="G1655" s="39">
        <f>G1656</f>
        <v>90000</v>
      </c>
      <c r="H1655" s="30">
        <v>43551060</v>
      </c>
      <c r="I1655" s="18">
        <f t="shared" si="268"/>
        <v>-43461060</v>
      </c>
    </row>
    <row r="1656" spans="1:9" s="19" customFormat="1">
      <c r="A1656" s="105" t="s">
        <v>717</v>
      </c>
      <c r="B1656" s="28" t="s">
        <v>350</v>
      </c>
      <c r="C1656" s="29" t="s">
        <v>87</v>
      </c>
      <c r="D1656" s="29" t="s">
        <v>11</v>
      </c>
      <c r="E1656" s="53" t="s">
        <v>718</v>
      </c>
      <c r="F1656" s="29" t="s">
        <v>9</v>
      </c>
      <c r="G1656" s="39">
        <f t="shared" ref="G1656" si="272">G1657</f>
        <v>90000</v>
      </c>
      <c r="H1656" s="30">
        <v>43551060</v>
      </c>
      <c r="I1656" s="18">
        <f t="shared" si="268"/>
        <v>-43461060</v>
      </c>
    </row>
    <row r="1657" spans="1:9" s="19" customFormat="1" ht="25.5">
      <c r="A1657" s="129" t="s">
        <v>27</v>
      </c>
      <c r="B1657" s="131" t="s">
        <v>350</v>
      </c>
      <c r="C1657" s="131" t="s">
        <v>87</v>
      </c>
      <c r="D1657" s="131" t="s">
        <v>11</v>
      </c>
      <c r="E1657" s="151" t="s">
        <v>718</v>
      </c>
      <c r="F1657" s="131" t="s">
        <v>28</v>
      </c>
      <c r="G1657" s="134">
        <f>G1658</f>
        <v>90000</v>
      </c>
      <c r="H1657" s="30">
        <v>33448976</v>
      </c>
      <c r="I1657" s="18">
        <f t="shared" si="268"/>
        <v>-33358976</v>
      </c>
    </row>
    <row r="1658" spans="1:9" s="19" customFormat="1">
      <c r="A1658" s="105" t="s">
        <v>29</v>
      </c>
      <c r="B1658" s="28" t="s">
        <v>350</v>
      </c>
      <c r="C1658" s="29" t="s">
        <v>87</v>
      </c>
      <c r="D1658" s="29" t="s">
        <v>11</v>
      </c>
      <c r="E1658" s="53" t="s">
        <v>718</v>
      </c>
      <c r="F1658" s="29" t="s">
        <v>30</v>
      </c>
      <c r="G1658" s="39">
        <v>90000</v>
      </c>
      <c r="H1658" s="30">
        <v>10102084</v>
      </c>
      <c r="I1658" s="18">
        <f t="shared" si="268"/>
        <v>-10012084</v>
      </c>
    </row>
    <row r="1659" spans="1:9" s="19" customFormat="1">
      <c r="A1659" s="23" t="s">
        <v>719</v>
      </c>
      <c r="B1659" s="24">
        <v>620</v>
      </c>
      <c r="C1659" s="25" t="s">
        <v>87</v>
      </c>
      <c r="D1659" s="25" t="s">
        <v>64</v>
      </c>
      <c r="E1659" s="25" t="s">
        <v>8</v>
      </c>
      <c r="F1659" s="25" t="s">
        <v>9</v>
      </c>
      <c r="G1659" s="26">
        <f>G1660</f>
        <v>56024556</v>
      </c>
      <c r="H1659" s="22">
        <v>1162500</v>
      </c>
      <c r="I1659" s="18">
        <f t="shared" si="268"/>
        <v>54862056</v>
      </c>
    </row>
    <row r="1660" spans="1:9" s="19" customFormat="1" ht="38.25">
      <c r="A1660" s="49" t="s">
        <v>442</v>
      </c>
      <c r="B1660" s="37">
        <v>620</v>
      </c>
      <c r="C1660" s="29" t="s">
        <v>87</v>
      </c>
      <c r="D1660" s="29" t="s">
        <v>64</v>
      </c>
      <c r="E1660" s="53" t="s">
        <v>443</v>
      </c>
      <c r="F1660" s="29" t="s">
        <v>9</v>
      </c>
      <c r="G1660" s="39">
        <f>G1661+G1666</f>
        <v>56024556</v>
      </c>
      <c r="H1660" s="26">
        <v>1162500</v>
      </c>
      <c r="I1660" s="18">
        <f t="shared" si="268"/>
        <v>54862056</v>
      </c>
    </row>
    <row r="1661" spans="1:9" s="19" customFormat="1" ht="25.5">
      <c r="A1661" s="105" t="s">
        <v>642</v>
      </c>
      <c r="B1661" s="37">
        <v>620</v>
      </c>
      <c r="C1661" s="29" t="s">
        <v>87</v>
      </c>
      <c r="D1661" s="29" t="s">
        <v>64</v>
      </c>
      <c r="E1661" s="53" t="s">
        <v>643</v>
      </c>
      <c r="F1661" s="29" t="s">
        <v>9</v>
      </c>
      <c r="G1661" s="39">
        <f>G1662</f>
        <v>20000</v>
      </c>
      <c r="H1661" s="30">
        <v>1162500</v>
      </c>
      <c r="I1661" s="18">
        <f t="shared" si="268"/>
        <v>-1142500</v>
      </c>
    </row>
    <row r="1662" spans="1:9" s="19" customFormat="1" ht="38.25">
      <c r="A1662" s="105" t="s">
        <v>720</v>
      </c>
      <c r="B1662" s="37">
        <v>620</v>
      </c>
      <c r="C1662" s="29" t="s">
        <v>87</v>
      </c>
      <c r="D1662" s="29" t="s">
        <v>64</v>
      </c>
      <c r="E1662" s="53" t="s">
        <v>721</v>
      </c>
      <c r="F1662" s="29" t="s">
        <v>9</v>
      </c>
      <c r="G1662" s="39">
        <f t="shared" ref="G1662:G1663" si="273">G1663</f>
        <v>20000</v>
      </c>
      <c r="H1662" s="30">
        <v>1162500</v>
      </c>
      <c r="I1662" s="18">
        <f t="shared" si="268"/>
        <v>-1142500</v>
      </c>
    </row>
    <row r="1663" spans="1:9" s="19" customFormat="1">
      <c r="A1663" s="105" t="s">
        <v>722</v>
      </c>
      <c r="B1663" s="37">
        <v>620</v>
      </c>
      <c r="C1663" s="29" t="s">
        <v>87</v>
      </c>
      <c r="D1663" s="29" t="s">
        <v>64</v>
      </c>
      <c r="E1663" s="53" t="s">
        <v>723</v>
      </c>
      <c r="F1663" s="29" t="s">
        <v>9</v>
      </c>
      <c r="G1663" s="39">
        <f t="shared" si="273"/>
        <v>20000</v>
      </c>
      <c r="H1663" s="30">
        <v>1162500</v>
      </c>
      <c r="I1663" s="18">
        <f t="shared" si="268"/>
        <v>-1142500</v>
      </c>
    </row>
    <row r="1664" spans="1:9" s="19" customFormat="1" ht="25.5">
      <c r="A1664" s="105" t="s">
        <v>27</v>
      </c>
      <c r="B1664" s="28" t="s">
        <v>350</v>
      </c>
      <c r="C1664" s="29" t="s">
        <v>87</v>
      </c>
      <c r="D1664" s="29" t="s">
        <v>64</v>
      </c>
      <c r="E1664" s="53" t="s">
        <v>723</v>
      </c>
      <c r="F1664" s="29" t="s">
        <v>28</v>
      </c>
      <c r="G1664" s="39">
        <f>G1665</f>
        <v>20000</v>
      </c>
      <c r="H1664" s="30">
        <v>1162500</v>
      </c>
      <c r="I1664" s="18">
        <f t="shared" si="268"/>
        <v>-1142500</v>
      </c>
    </row>
    <row r="1665" spans="1:9" s="19" customFormat="1">
      <c r="A1665" s="105" t="s">
        <v>29</v>
      </c>
      <c r="B1665" s="28" t="s">
        <v>350</v>
      </c>
      <c r="C1665" s="29" t="s">
        <v>87</v>
      </c>
      <c r="D1665" s="29" t="s">
        <v>64</v>
      </c>
      <c r="E1665" s="53" t="s">
        <v>723</v>
      </c>
      <c r="F1665" s="29" t="s">
        <v>30</v>
      </c>
      <c r="G1665" s="39">
        <v>20000</v>
      </c>
      <c r="H1665" s="30">
        <v>1162500</v>
      </c>
      <c r="I1665" s="18">
        <f t="shared" si="268"/>
        <v>-1142500</v>
      </c>
    </row>
    <row r="1666" spans="1:9" s="19" customFormat="1" ht="38.25">
      <c r="A1666" s="105" t="s">
        <v>1052</v>
      </c>
      <c r="B1666" s="28" t="s">
        <v>350</v>
      </c>
      <c r="C1666" s="29" t="s">
        <v>87</v>
      </c>
      <c r="D1666" s="29" t="s">
        <v>64</v>
      </c>
      <c r="E1666" s="53" t="s">
        <v>1053</v>
      </c>
      <c r="F1666" s="29" t="s">
        <v>9</v>
      </c>
      <c r="G1666" s="39">
        <f>G1667</f>
        <v>56004556</v>
      </c>
      <c r="H1666" s="30">
        <v>1162500</v>
      </c>
      <c r="I1666" s="18">
        <f t="shared" si="268"/>
        <v>54842056</v>
      </c>
    </row>
    <row r="1667" spans="1:9" s="19" customFormat="1" ht="25.5">
      <c r="A1667" s="105" t="s">
        <v>962</v>
      </c>
      <c r="B1667" s="28" t="s">
        <v>350</v>
      </c>
      <c r="C1667" s="29" t="s">
        <v>87</v>
      </c>
      <c r="D1667" s="29" t="s">
        <v>64</v>
      </c>
      <c r="E1667" s="53" t="s">
        <v>1054</v>
      </c>
      <c r="F1667" s="29" t="s">
        <v>9</v>
      </c>
      <c r="G1667" s="39">
        <f>G1673</f>
        <v>56004556</v>
      </c>
      <c r="H1667" s="22">
        <v>15164150</v>
      </c>
      <c r="I1667" s="18">
        <f t="shared" si="268"/>
        <v>40840406</v>
      </c>
    </row>
    <row r="1668" spans="1:9" s="19" customFormat="1">
      <c r="A1668" s="105" t="s">
        <v>693</v>
      </c>
      <c r="B1668" s="28"/>
      <c r="C1668" s="29"/>
      <c r="D1668" s="29"/>
      <c r="E1668" s="53"/>
      <c r="F1668" s="29"/>
      <c r="G1668" s="39"/>
      <c r="H1668" s="26">
        <v>15164150</v>
      </c>
      <c r="I1668" s="18">
        <f t="shared" si="268"/>
        <v>-15164150</v>
      </c>
    </row>
    <row r="1669" spans="1:9" s="19" customFormat="1" ht="25.5">
      <c r="A1669" s="105" t="s">
        <v>1055</v>
      </c>
      <c r="B1669" s="28" t="s">
        <v>350</v>
      </c>
      <c r="C1669" s="29" t="s">
        <v>87</v>
      </c>
      <c r="D1669" s="29" t="s">
        <v>64</v>
      </c>
      <c r="E1669" s="53" t="s">
        <v>1054</v>
      </c>
      <c r="F1669" s="29" t="s">
        <v>9</v>
      </c>
      <c r="G1669" s="39">
        <f>G1671+G1672</f>
        <v>56004556</v>
      </c>
      <c r="H1669" s="36">
        <v>15164150</v>
      </c>
      <c r="I1669" s="18">
        <f t="shared" si="268"/>
        <v>40840406</v>
      </c>
    </row>
    <row r="1670" spans="1:9" s="19" customFormat="1">
      <c r="A1670" s="105" t="s">
        <v>274</v>
      </c>
      <c r="B1670" s="28"/>
      <c r="C1670" s="29"/>
      <c r="D1670" s="29"/>
      <c r="E1670" s="53"/>
      <c r="F1670" s="29"/>
      <c r="G1670" s="39"/>
      <c r="H1670" s="36">
        <v>15164150</v>
      </c>
      <c r="I1670" s="18">
        <f t="shared" si="268"/>
        <v>-15164150</v>
      </c>
    </row>
    <row r="1671" spans="1:9" s="19" customFormat="1">
      <c r="A1671" s="105" t="s">
        <v>275</v>
      </c>
      <c r="B1671" s="28" t="s">
        <v>350</v>
      </c>
      <c r="C1671" s="29" t="s">
        <v>87</v>
      </c>
      <c r="D1671" s="29" t="s">
        <v>64</v>
      </c>
      <c r="E1671" s="53" t="s">
        <v>1054</v>
      </c>
      <c r="F1671" s="29" t="s">
        <v>9</v>
      </c>
      <c r="G1671" s="39">
        <v>560045.56000000006</v>
      </c>
      <c r="H1671" s="36">
        <v>3595030</v>
      </c>
      <c r="I1671" s="18">
        <f t="shared" si="268"/>
        <v>-3034984.44</v>
      </c>
    </row>
    <row r="1672" spans="1:9" s="19" customFormat="1">
      <c r="A1672" s="105" t="s">
        <v>360</v>
      </c>
      <c r="B1672" s="28" t="s">
        <v>350</v>
      </c>
      <c r="C1672" s="29" t="s">
        <v>87</v>
      </c>
      <c r="D1672" s="29" t="s">
        <v>64</v>
      </c>
      <c r="E1672" s="53" t="s">
        <v>1054</v>
      </c>
      <c r="F1672" s="29" t="s">
        <v>9</v>
      </c>
      <c r="G1672" s="39">
        <v>55444510.439999998</v>
      </c>
      <c r="H1672" s="30">
        <v>3595030</v>
      </c>
      <c r="I1672" s="18">
        <f t="shared" si="268"/>
        <v>51849480.439999998</v>
      </c>
    </row>
    <row r="1673" spans="1:9" s="19" customFormat="1">
      <c r="A1673" s="110" t="s">
        <v>704</v>
      </c>
      <c r="B1673" s="112" t="s">
        <v>350</v>
      </c>
      <c r="C1673" s="112" t="s">
        <v>87</v>
      </c>
      <c r="D1673" s="112" t="s">
        <v>64</v>
      </c>
      <c r="E1673" s="112" t="s">
        <v>1054</v>
      </c>
      <c r="F1673" s="111" t="s">
        <v>705</v>
      </c>
      <c r="G1673" s="119">
        <f>G1674</f>
        <v>56004556</v>
      </c>
      <c r="H1673" s="30">
        <v>3595030</v>
      </c>
      <c r="I1673" s="18">
        <f t="shared" si="268"/>
        <v>52409526</v>
      </c>
    </row>
    <row r="1674" spans="1:9" s="19" customFormat="1" ht="25.5">
      <c r="A1674" s="105" t="s">
        <v>706</v>
      </c>
      <c r="B1674" s="37" t="s">
        <v>350</v>
      </c>
      <c r="C1674" s="29" t="s">
        <v>87</v>
      </c>
      <c r="D1674" s="29" t="s">
        <v>64</v>
      </c>
      <c r="E1674" s="53" t="s">
        <v>1054</v>
      </c>
      <c r="F1674" s="29" t="s">
        <v>707</v>
      </c>
      <c r="G1674" s="39">
        <v>56004556</v>
      </c>
      <c r="H1674" s="30">
        <v>3595030</v>
      </c>
      <c r="I1674" s="18">
        <f t="shared" si="268"/>
        <v>52409526</v>
      </c>
    </row>
    <row r="1675" spans="1:9" s="19" customFormat="1">
      <c r="A1675" s="23" t="s">
        <v>650</v>
      </c>
      <c r="B1675" s="24" t="s">
        <v>350</v>
      </c>
      <c r="C1675" s="25" t="s">
        <v>87</v>
      </c>
      <c r="D1675" s="25" t="s">
        <v>13</v>
      </c>
      <c r="E1675" s="25" t="s">
        <v>8</v>
      </c>
      <c r="F1675" s="25" t="s">
        <v>9</v>
      </c>
      <c r="G1675" s="26">
        <f>G1681+G1727+G1733+G1676</f>
        <v>364995694.97999996</v>
      </c>
      <c r="H1675" s="36">
        <v>11569120</v>
      </c>
      <c r="I1675" s="18">
        <f t="shared" si="268"/>
        <v>353426574.97999996</v>
      </c>
    </row>
    <row r="1676" spans="1:9" s="19" customFormat="1" ht="25.5">
      <c r="A1676" s="107" t="s">
        <v>325</v>
      </c>
      <c r="B1676" s="29" t="s">
        <v>350</v>
      </c>
      <c r="C1676" s="29" t="s">
        <v>87</v>
      </c>
      <c r="D1676" s="29" t="s">
        <v>13</v>
      </c>
      <c r="E1676" s="29" t="s">
        <v>326</v>
      </c>
      <c r="F1676" s="29" t="s">
        <v>9</v>
      </c>
      <c r="G1676" s="39">
        <f>G1677</f>
        <v>800000</v>
      </c>
      <c r="H1676" s="30">
        <v>11569120</v>
      </c>
      <c r="I1676" s="18">
        <f t="shared" si="268"/>
        <v>-10769120</v>
      </c>
    </row>
    <row r="1677" spans="1:9" s="19" customFormat="1">
      <c r="A1677" s="107" t="s">
        <v>546</v>
      </c>
      <c r="B1677" s="29" t="s">
        <v>350</v>
      </c>
      <c r="C1677" s="29" t="s">
        <v>87</v>
      </c>
      <c r="D1677" s="29" t="s">
        <v>13</v>
      </c>
      <c r="E1677" s="29" t="s">
        <v>547</v>
      </c>
      <c r="F1677" s="29" t="s">
        <v>9</v>
      </c>
      <c r="G1677" s="39">
        <f>G1678</f>
        <v>800000</v>
      </c>
      <c r="H1677" s="30">
        <v>11569120</v>
      </c>
      <c r="I1677" s="18">
        <f t="shared" si="268"/>
        <v>-10769120</v>
      </c>
    </row>
    <row r="1678" spans="1:9" s="19" customFormat="1" ht="38.25">
      <c r="A1678" s="109" t="s">
        <v>548</v>
      </c>
      <c r="B1678" s="29" t="s">
        <v>350</v>
      </c>
      <c r="C1678" s="29" t="s">
        <v>87</v>
      </c>
      <c r="D1678" s="29" t="s">
        <v>13</v>
      </c>
      <c r="E1678" s="29" t="s">
        <v>899</v>
      </c>
      <c r="F1678" s="29" t="s">
        <v>9</v>
      </c>
      <c r="G1678" s="39">
        <f>G1679</f>
        <v>800000</v>
      </c>
      <c r="H1678" s="30">
        <v>11569120</v>
      </c>
      <c r="I1678" s="18">
        <f t="shared" si="268"/>
        <v>-10769120</v>
      </c>
    </row>
    <row r="1679" spans="1:9" s="19" customFormat="1" ht="38.25">
      <c r="A1679" s="144" t="s">
        <v>550</v>
      </c>
      <c r="B1679" s="131" t="s">
        <v>350</v>
      </c>
      <c r="C1679" s="131" t="s">
        <v>87</v>
      </c>
      <c r="D1679" s="131" t="s">
        <v>13</v>
      </c>
      <c r="E1679" s="131" t="s">
        <v>900</v>
      </c>
      <c r="F1679" s="131" t="s">
        <v>28</v>
      </c>
      <c r="G1679" s="134">
        <f>G1680</f>
        <v>800000</v>
      </c>
      <c r="H1679" s="30"/>
      <c r="I1679" s="18">
        <f t="shared" si="268"/>
        <v>800000</v>
      </c>
    </row>
    <row r="1680" spans="1:9" s="19" customFormat="1">
      <c r="A1680" s="144" t="s">
        <v>29</v>
      </c>
      <c r="B1680" s="131" t="s">
        <v>350</v>
      </c>
      <c r="C1680" s="131" t="s">
        <v>87</v>
      </c>
      <c r="D1680" s="131" t="s">
        <v>13</v>
      </c>
      <c r="E1680" s="131" t="s">
        <v>900</v>
      </c>
      <c r="F1680" s="131" t="s">
        <v>30</v>
      </c>
      <c r="G1680" s="134">
        <v>800000</v>
      </c>
      <c r="H1680" s="18">
        <v>941906222.73000002</v>
      </c>
      <c r="I1680" s="18">
        <f t="shared" si="268"/>
        <v>-941106222.73000002</v>
      </c>
    </row>
    <row r="1681" spans="1:9" s="19" customFormat="1" ht="38.25">
      <c r="A1681" s="144" t="s">
        <v>442</v>
      </c>
      <c r="B1681" s="131" t="s">
        <v>350</v>
      </c>
      <c r="C1681" s="131" t="s">
        <v>87</v>
      </c>
      <c r="D1681" s="131" t="s">
        <v>13</v>
      </c>
      <c r="E1681" s="131" t="s">
        <v>443</v>
      </c>
      <c r="F1681" s="131" t="s">
        <v>9</v>
      </c>
      <c r="G1681" s="134">
        <f t="shared" ref="G1681" si="274">G1682</f>
        <v>314217978.41999996</v>
      </c>
      <c r="H1681" s="22">
        <v>53770470</v>
      </c>
      <c r="I1681" s="18">
        <f t="shared" si="268"/>
        <v>260447508.41999996</v>
      </c>
    </row>
    <row r="1682" spans="1:9" s="19" customFormat="1">
      <c r="A1682" s="144" t="s">
        <v>444</v>
      </c>
      <c r="B1682" s="131" t="s">
        <v>350</v>
      </c>
      <c r="C1682" s="131" t="s">
        <v>87</v>
      </c>
      <c r="D1682" s="131" t="s">
        <v>13</v>
      </c>
      <c r="E1682" s="131" t="s">
        <v>445</v>
      </c>
      <c r="F1682" s="131" t="s">
        <v>9</v>
      </c>
      <c r="G1682" s="134">
        <f t="shared" ref="G1682" si="275">G1683+G1688+G1692</f>
        <v>314217978.41999996</v>
      </c>
      <c r="H1682" s="26">
        <v>53770470</v>
      </c>
      <c r="I1682" s="18">
        <f t="shared" si="268"/>
        <v>260447508.41999996</v>
      </c>
    </row>
    <row r="1683" spans="1:9" s="19" customFormat="1" ht="25.5">
      <c r="A1683" s="144" t="s">
        <v>724</v>
      </c>
      <c r="B1683" s="131" t="s">
        <v>350</v>
      </c>
      <c r="C1683" s="131" t="s">
        <v>87</v>
      </c>
      <c r="D1683" s="131" t="s">
        <v>13</v>
      </c>
      <c r="E1683" s="131" t="s">
        <v>725</v>
      </c>
      <c r="F1683" s="131" t="s">
        <v>9</v>
      </c>
      <c r="G1683" s="134">
        <f t="shared" ref="G1683:G1684" si="276">G1684</f>
        <v>24581710</v>
      </c>
      <c r="H1683" s="30">
        <v>53770470</v>
      </c>
      <c r="I1683" s="18">
        <f t="shared" si="268"/>
        <v>-29188760</v>
      </c>
    </row>
    <row r="1684" spans="1:9" s="19" customFormat="1" ht="38.25">
      <c r="A1684" s="144" t="s">
        <v>726</v>
      </c>
      <c r="B1684" s="131" t="s">
        <v>350</v>
      </c>
      <c r="C1684" s="131" t="s">
        <v>87</v>
      </c>
      <c r="D1684" s="131" t="s">
        <v>13</v>
      </c>
      <c r="E1684" s="131" t="s">
        <v>727</v>
      </c>
      <c r="F1684" s="131" t="s">
        <v>9</v>
      </c>
      <c r="G1684" s="134">
        <f t="shared" si="276"/>
        <v>24581710</v>
      </c>
      <c r="H1684" s="30">
        <v>49720470</v>
      </c>
      <c r="I1684" s="18">
        <f t="shared" si="268"/>
        <v>-25138760</v>
      </c>
    </row>
    <row r="1685" spans="1:9" s="19" customFormat="1" ht="25.5">
      <c r="A1685" s="144" t="s">
        <v>27</v>
      </c>
      <c r="B1685" s="131" t="s">
        <v>350</v>
      </c>
      <c r="C1685" s="131" t="s">
        <v>87</v>
      </c>
      <c r="D1685" s="131" t="s">
        <v>13</v>
      </c>
      <c r="E1685" s="131" t="s">
        <v>727</v>
      </c>
      <c r="F1685" s="131" t="s">
        <v>28</v>
      </c>
      <c r="G1685" s="134">
        <f>G1686+G1687</f>
        <v>24581710</v>
      </c>
      <c r="H1685" s="30">
        <v>4819560</v>
      </c>
      <c r="I1685" s="18">
        <f t="shared" si="268"/>
        <v>19762150</v>
      </c>
    </row>
    <row r="1686" spans="1:9" s="19" customFormat="1">
      <c r="A1686" s="144" t="s">
        <v>29</v>
      </c>
      <c r="B1686" s="131" t="s">
        <v>350</v>
      </c>
      <c r="C1686" s="131" t="s">
        <v>87</v>
      </c>
      <c r="D1686" s="131" t="s">
        <v>13</v>
      </c>
      <c r="E1686" s="131" t="s">
        <v>727</v>
      </c>
      <c r="F1686" s="131" t="s">
        <v>30</v>
      </c>
      <c r="G1686" s="134">
        <v>24446900</v>
      </c>
      <c r="H1686" s="30">
        <v>994437</v>
      </c>
      <c r="I1686" s="18">
        <f t="shared" si="268"/>
        <v>23452463</v>
      </c>
    </row>
    <row r="1687" spans="1:9" s="19" customFormat="1">
      <c r="A1687" s="144" t="s">
        <v>977</v>
      </c>
      <c r="B1687" s="131" t="s">
        <v>350</v>
      </c>
      <c r="C1687" s="131" t="s">
        <v>87</v>
      </c>
      <c r="D1687" s="131" t="s">
        <v>13</v>
      </c>
      <c r="E1687" s="131" t="s">
        <v>727</v>
      </c>
      <c r="F1687" s="131" t="s">
        <v>978</v>
      </c>
      <c r="G1687" s="134">
        <v>134810</v>
      </c>
      <c r="H1687" s="30">
        <v>763772.5</v>
      </c>
      <c r="I1687" s="18">
        <f t="shared" si="268"/>
        <v>-628962.5</v>
      </c>
    </row>
    <row r="1688" spans="1:9" s="19" customFormat="1" ht="38.25">
      <c r="A1688" s="144" t="s">
        <v>728</v>
      </c>
      <c r="B1688" s="131" t="s">
        <v>350</v>
      </c>
      <c r="C1688" s="131" t="s">
        <v>87</v>
      </c>
      <c r="D1688" s="131" t="s">
        <v>13</v>
      </c>
      <c r="E1688" s="131" t="s">
        <v>729</v>
      </c>
      <c r="F1688" s="131" t="s">
        <v>9</v>
      </c>
      <c r="G1688" s="134">
        <f t="shared" ref="G1688:G1689" si="277">G1689</f>
        <v>4468220</v>
      </c>
      <c r="H1688" s="30">
        <v>230664.5</v>
      </c>
      <c r="I1688" s="18">
        <f t="shared" si="268"/>
        <v>4237555.5</v>
      </c>
    </row>
    <row r="1689" spans="1:9" s="19" customFormat="1" ht="25.5">
      <c r="A1689" s="144" t="s">
        <v>730</v>
      </c>
      <c r="B1689" s="131" t="s">
        <v>350</v>
      </c>
      <c r="C1689" s="131" t="s">
        <v>87</v>
      </c>
      <c r="D1689" s="131" t="s">
        <v>13</v>
      </c>
      <c r="E1689" s="131" t="s">
        <v>731</v>
      </c>
      <c r="F1689" s="131" t="s">
        <v>9</v>
      </c>
      <c r="G1689" s="134">
        <f t="shared" si="277"/>
        <v>4468220</v>
      </c>
      <c r="H1689" s="30">
        <v>3598823</v>
      </c>
      <c r="I1689" s="18">
        <f t="shared" si="268"/>
        <v>869397</v>
      </c>
    </row>
    <row r="1690" spans="1:9" s="19" customFormat="1" ht="25.5">
      <c r="A1690" s="144" t="s">
        <v>27</v>
      </c>
      <c r="B1690" s="131" t="s">
        <v>350</v>
      </c>
      <c r="C1690" s="131" t="s">
        <v>87</v>
      </c>
      <c r="D1690" s="131" t="s">
        <v>13</v>
      </c>
      <c r="E1690" s="131" t="s">
        <v>731</v>
      </c>
      <c r="F1690" s="131" t="s">
        <v>28</v>
      </c>
      <c r="G1690" s="134">
        <f>G1691</f>
        <v>4468220</v>
      </c>
      <c r="H1690" s="30">
        <v>3598823</v>
      </c>
      <c r="I1690" s="18">
        <f t="shared" ref="I1690:I1750" si="278">G1690-H1690</f>
        <v>869397</v>
      </c>
    </row>
    <row r="1691" spans="1:9" s="19" customFormat="1">
      <c r="A1691" s="144" t="s">
        <v>29</v>
      </c>
      <c r="B1691" s="131" t="s">
        <v>350</v>
      </c>
      <c r="C1691" s="131" t="s">
        <v>87</v>
      </c>
      <c r="D1691" s="131" t="s">
        <v>13</v>
      </c>
      <c r="E1691" s="131" t="s">
        <v>731</v>
      </c>
      <c r="F1691" s="131" t="s">
        <v>30</v>
      </c>
      <c r="G1691" s="134">
        <v>4468220</v>
      </c>
      <c r="H1691" s="30">
        <v>226300</v>
      </c>
      <c r="I1691" s="18">
        <f t="shared" si="278"/>
        <v>4241920</v>
      </c>
    </row>
    <row r="1692" spans="1:9" s="19" customFormat="1" ht="25.5">
      <c r="A1692" s="144" t="s">
        <v>446</v>
      </c>
      <c r="B1692" s="131" t="s">
        <v>350</v>
      </c>
      <c r="C1692" s="131" t="s">
        <v>87</v>
      </c>
      <c r="D1692" s="131" t="s">
        <v>13</v>
      </c>
      <c r="E1692" s="131" t="s">
        <v>447</v>
      </c>
      <c r="F1692" s="131" t="s">
        <v>9</v>
      </c>
      <c r="G1692" s="134">
        <f>G1693+G1696+G1700+G1704+G1707+G1713+G1721</f>
        <v>285168048.41999996</v>
      </c>
      <c r="H1692" s="30">
        <v>215000</v>
      </c>
      <c r="I1692" s="18">
        <f t="shared" si="278"/>
        <v>284953048.41999996</v>
      </c>
    </row>
    <row r="1693" spans="1:9" s="19" customFormat="1" ht="25.5">
      <c r="A1693" s="144" t="s">
        <v>125</v>
      </c>
      <c r="B1693" s="131" t="s">
        <v>350</v>
      </c>
      <c r="C1693" s="131" t="s">
        <v>87</v>
      </c>
      <c r="D1693" s="131" t="s">
        <v>13</v>
      </c>
      <c r="E1693" s="131" t="s">
        <v>732</v>
      </c>
      <c r="F1693" s="131" t="s">
        <v>9</v>
      </c>
      <c r="G1693" s="134">
        <f t="shared" ref="G1693" si="279">G1694</f>
        <v>6828737.7699999996</v>
      </c>
      <c r="H1693" s="30">
        <v>10300</v>
      </c>
      <c r="I1693" s="18">
        <f t="shared" si="278"/>
        <v>6818437.7699999996</v>
      </c>
    </row>
    <row r="1694" spans="1:9" s="19" customFormat="1">
      <c r="A1694" s="144" t="s">
        <v>343</v>
      </c>
      <c r="B1694" s="131" t="s">
        <v>350</v>
      </c>
      <c r="C1694" s="131" t="s">
        <v>87</v>
      </c>
      <c r="D1694" s="131" t="s">
        <v>13</v>
      </c>
      <c r="E1694" s="131" t="s">
        <v>732</v>
      </c>
      <c r="F1694" s="131" t="s">
        <v>344</v>
      </c>
      <c r="G1694" s="134">
        <f>G1695</f>
        <v>6828737.7699999996</v>
      </c>
      <c r="H1694" s="30">
        <v>1000</v>
      </c>
      <c r="I1694" s="18">
        <f t="shared" si="278"/>
        <v>6827737.7699999996</v>
      </c>
    </row>
    <row r="1695" spans="1:9" s="19" customFormat="1" ht="38.25">
      <c r="A1695" s="144" t="s">
        <v>345</v>
      </c>
      <c r="B1695" s="131" t="s">
        <v>350</v>
      </c>
      <c r="C1695" s="131" t="s">
        <v>87</v>
      </c>
      <c r="D1695" s="131" t="s">
        <v>13</v>
      </c>
      <c r="E1695" s="131" t="s">
        <v>732</v>
      </c>
      <c r="F1695" s="131" t="s">
        <v>346</v>
      </c>
      <c r="G1695" s="134">
        <v>6828737.7699999996</v>
      </c>
      <c r="H1695" s="30">
        <v>44850910</v>
      </c>
      <c r="I1695" s="18">
        <f t="shared" si="278"/>
        <v>-38022172.230000004</v>
      </c>
    </row>
    <row r="1696" spans="1:9" s="19" customFormat="1" ht="25.5">
      <c r="A1696" s="144" t="s">
        <v>733</v>
      </c>
      <c r="B1696" s="131" t="s">
        <v>350</v>
      </c>
      <c r="C1696" s="131" t="s">
        <v>87</v>
      </c>
      <c r="D1696" s="131" t="s">
        <v>13</v>
      </c>
      <c r="E1696" s="131" t="s">
        <v>734</v>
      </c>
      <c r="F1696" s="131" t="s">
        <v>9</v>
      </c>
      <c r="G1696" s="134">
        <f t="shared" ref="G1696" si="280">G1697</f>
        <v>153244270</v>
      </c>
      <c r="H1696" s="30">
        <v>44850910</v>
      </c>
      <c r="I1696" s="18">
        <f t="shared" si="278"/>
        <v>108393360</v>
      </c>
    </row>
    <row r="1697" spans="1:9" s="19" customFormat="1" ht="25.5">
      <c r="A1697" s="144" t="s">
        <v>27</v>
      </c>
      <c r="B1697" s="131" t="s">
        <v>350</v>
      </c>
      <c r="C1697" s="131" t="s">
        <v>87</v>
      </c>
      <c r="D1697" s="131" t="s">
        <v>13</v>
      </c>
      <c r="E1697" s="131" t="s">
        <v>734</v>
      </c>
      <c r="F1697" s="131" t="s">
        <v>28</v>
      </c>
      <c r="G1697" s="134">
        <f>G1698+G1699</f>
        <v>153244270</v>
      </c>
      <c r="H1697" s="30">
        <v>34447697</v>
      </c>
      <c r="I1697" s="18">
        <f t="shared" si="278"/>
        <v>118796573</v>
      </c>
    </row>
    <row r="1698" spans="1:9" s="19" customFormat="1">
      <c r="A1698" s="144" t="s">
        <v>29</v>
      </c>
      <c r="B1698" s="131" t="s">
        <v>350</v>
      </c>
      <c r="C1698" s="131" t="s">
        <v>87</v>
      </c>
      <c r="D1698" s="131" t="s">
        <v>13</v>
      </c>
      <c r="E1698" s="131" t="s">
        <v>734</v>
      </c>
      <c r="F1698" s="131" t="s">
        <v>30</v>
      </c>
      <c r="G1698" s="134">
        <v>140552177.27000001</v>
      </c>
      <c r="H1698" s="30">
        <v>10403213</v>
      </c>
      <c r="I1698" s="18">
        <f t="shared" si="278"/>
        <v>130148964.27000001</v>
      </c>
    </row>
    <row r="1699" spans="1:9" s="19" customFormat="1">
      <c r="A1699" s="144" t="s">
        <v>977</v>
      </c>
      <c r="B1699" s="131" t="s">
        <v>350</v>
      </c>
      <c r="C1699" s="131" t="s">
        <v>87</v>
      </c>
      <c r="D1699" s="131" t="s">
        <v>13</v>
      </c>
      <c r="E1699" s="131" t="s">
        <v>734</v>
      </c>
      <c r="F1699" s="131" t="s">
        <v>978</v>
      </c>
      <c r="G1699" s="134">
        <v>12692092.73</v>
      </c>
      <c r="H1699" s="30">
        <v>50000</v>
      </c>
      <c r="I1699" s="18">
        <f t="shared" si="278"/>
        <v>12642092.73</v>
      </c>
    </row>
    <row r="1700" spans="1:9" s="19" customFormat="1" ht="25.5">
      <c r="A1700" s="144" t="s">
        <v>448</v>
      </c>
      <c r="B1700" s="131" t="s">
        <v>350</v>
      </c>
      <c r="C1700" s="131" t="s">
        <v>87</v>
      </c>
      <c r="D1700" s="131" t="s">
        <v>13</v>
      </c>
      <c r="E1700" s="131" t="s">
        <v>449</v>
      </c>
      <c r="F1700" s="131" t="s">
        <v>9</v>
      </c>
      <c r="G1700" s="134">
        <f t="shared" ref="G1700" si="281">G1701</f>
        <v>36559252.799999997</v>
      </c>
      <c r="H1700" s="30">
        <v>50000</v>
      </c>
      <c r="I1700" s="18">
        <f t="shared" si="278"/>
        <v>36509252.799999997</v>
      </c>
    </row>
    <row r="1701" spans="1:9" s="19" customFormat="1" ht="25.5">
      <c r="A1701" s="144" t="s">
        <v>27</v>
      </c>
      <c r="B1701" s="131" t="s">
        <v>350</v>
      </c>
      <c r="C1701" s="131" t="s">
        <v>87</v>
      </c>
      <c r="D1701" s="131" t="s">
        <v>13</v>
      </c>
      <c r="E1701" s="131" t="s">
        <v>449</v>
      </c>
      <c r="F1701" s="131" t="s">
        <v>28</v>
      </c>
      <c r="G1701" s="134">
        <f>G1702+G1703</f>
        <v>36559252.799999997</v>
      </c>
      <c r="H1701" s="30">
        <v>50000</v>
      </c>
      <c r="I1701" s="18">
        <f t="shared" si="278"/>
        <v>36509252.799999997</v>
      </c>
    </row>
    <row r="1702" spans="1:9" s="19" customFormat="1">
      <c r="A1702" s="144" t="s">
        <v>29</v>
      </c>
      <c r="B1702" s="131" t="s">
        <v>350</v>
      </c>
      <c r="C1702" s="131" t="s">
        <v>87</v>
      </c>
      <c r="D1702" s="131" t="s">
        <v>13</v>
      </c>
      <c r="E1702" s="131" t="s">
        <v>449</v>
      </c>
      <c r="F1702" s="131" t="s">
        <v>30</v>
      </c>
      <c r="G1702" s="134">
        <v>36002272.799999997</v>
      </c>
      <c r="H1702" s="30">
        <v>4050000</v>
      </c>
      <c r="I1702" s="18">
        <f t="shared" si="278"/>
        <v>31952272.799999997</v>
      </c>
    </row>
    <row r="1703" spans="1:9" s="19" customFormat="1">
      <c r="A1703" s="144" t="s">
        <v>977</v>
      </c>
      <c r="B1703" s="131" t="s">
        <v>350</v>
      </c>
      <c r="C1703" s="131" t="s">
        <v>87</v>
      </c>
      <c r="D1703" s="131" t="s">
        <v>13</v>
      </c>
      <c r="E1703" s="131" t="s">
        <v>449</v>
      </c>
      <c r="F1703" s="131" t="s">
        <v>978</v>
      </c>
      <c r="G1703" s="134">
        <v>556980</v>
      </c>
      <c r="H1703" s="30">
        <v>550000</v>
      </c>
      <c r="I1703" s="18">
        <f t="shared" si="278"/>
        <v>6980</v>
      </c>
    </row>
    <row r="1704" spans="1:9" s="19" customFormat="1" ht="25.5">
      <c r="A1704" s="144" t="s">
        <v>735</v>
      </c>
      <c r="B1704" s="131" t="s">
        <v>350</v>
      </c>
      <c r="C1704" s="131" t="s">
        <v>87</v>
      </c>
      <c r="D1704" s="131" t="s">
        <v>13</v>
      </c>
      <c r="E1704" s="131" t="s">
        <v>736</v>
      </c>
      <c r="F1704" s="131" t="s">
        <v>9</v>
      </c>
      <c r="G1704" s="134">
        <f t="shared" ref="G1704" si="282">G1705</f>
        <v>40400331.770000003</v>
      </c>
      <c r="H1704" s="30">
        <v>200000</v>
      </c>
      <c r="I1704" s="18">
        <f t="shared" si="278"/>
        <v>40200331.770000003</v>
      </c>
    </row>
    <row r="1705" spans="1:9" s="19" customFormat="1" ht="25.5">
      <c r="A1705" s="144" t="s">
        <v>27</v>
      </c>
      <c r="B1705" s="131" t="s">
        <v>350</v>
      </c>
      <c r="C1705" s="131" t="s">
        <v>87</v>
      </c>
      <c r="D1705" s="131" t="s">
        <v>13</v>
      </c>
      <c r="E1705" s="131" t="s">
        <v>736</v>
      </c>
      <c r="F1705" s="131" t="s">
        <v>28</v>
      </c>
      <c r="G1705" s="134">
        <f>G1706</f>
        <v>40400331.770000003</v>
      </c>
      <c r="H1705" s="30">
        <v>200000</v>
      </c>
      <c r="I1705" s="18">
        <f t="shared" si="278"/>
        <v>40200331.770000003</v>
      </c>
    </row>
    <row r="1706" spans="1:9" s="19" customFormat="1">
      <c r="A1706" s="144" t="s">
        <v>29</v>
      </c>
      <c r="B1706" s="131" t="s">
        <v>350</v>
      </c>
      <c r="C1706" s="131" t="s">
        <v>87</v>
      </c>
      <c r="D1706" s="131" t="s">
        <v>13</v>
      </c>
      <c r="E1706" s="131" t="s">
        <v>736</v>
      </c>
      <c r="F1706" s="131" t="s">
        <v>30</v>
      </c>
      <c r="G1706" s="134">
        <v>40400331.770000003</v>
      </c>
      <c r="H1706" s="30">
        <v>350000</v>
      </c>
      <c r="I1706" s="18">
        <f t="shared" si="278"/>
        <v>40050331.770000003</v>
      </c>
    </row>
    <row r="1707" spans="1:9" s="19" customFormat="1" ht="38.25">
      <c r="A1707" s="144" t="s">
        <v>961</v>
      </c>
      <c r="B1707" s="131" t="s">
        <v>350</v>
      </c>
      <c r="C1707" s="131" t="s">
        <v>87</v>
      </c>
      <c r="D1707" s="131" t="s">
        <v>13</v>
      </c>
      <c r="E1707" s="131" t="s">
        <v>737</v>
      </c>
      <c r="F1707" s="131" t="s">
        <v>9</v>
      </c>
      <c r="G1707" s="134">
        <f t="shared" ref="G1707" si="283">G1711</f>
        <v>35079570.520000003</v>
      </c>
      <c r="H1707" s="30">
        <v>350000</v>
      </c>
      <c r="I1707" s="18">
        <f t="shared" si="278"/>
        <v>34729570.520000003</v>
      </c>
    </row>
    <row r="1708" spans="1:9" s="19" customFormat="1">
      <c r="A1708" s="144" t="s">
        <v>274</v>
      </c>
      <c r="B1708" s="131"/>
      <c r="C1708" s="131"/>
      <c r="D1708" s="131"/>
      <c r="E1708" s="131"/>
      <c r="F1708" s="131"/>
      <c r="G1708" s="134"/>
      <c r="H1708" s="30">
        <v>3500000</v>
      </c>
      <c r="I1708" s="18">
        <f t="shared" si="278"/>
        <v>-3500000</v>
      </c>
    </row>
    <row r="1709" spans="1:9" s="19" customFormat="1">
      <c r="A1709" s="144" t="s">
        <v>275</v>
      </c>
      <c r="B1709" s="131" t="s">
        <v>350</v>
      </c>
      <c r="C1709" s="131" t="s">
        <v>87</v>
      </c>
      <c r="D1709" s="131" t="s">
        <v>13</v>
      </c>
      <c r="E1709" s="131" t="s">
        <v>737</v>
      </c>
      <c r="F1709" s="131" t="s">
        <v>9</v>
      </c>
      <c r="G1709" s="134">
        <v>2945260.52</v>
      </c>
      <c r="H1709" s="30">
        <v>3500000</v>
      </c>
      <c r="I1709" s="18">
        <f t="shared" si="278"/>
        <v>-554739.48</v>
      </c>
    </row>
    <row r="1710" spans="1:9" s="19" customFormat="1">
      <c r="A1710" s="144" t="s">
        <v>360</v>
      </c>
      <c r="B1710" s="131" t="s">
        <v>350</v>
      </c>
      <c r="C1710" s="131" t="s">
        <v>87</v>
      </c>
      <c r="D1710" s="131" t="s">
        <v>13</v>
      </c>
      <c r="E1710" s="131" t="s">
        <v>737</v>
      </c>
      <c r="F1710" s="131" t="s">
        <v>9</v>
      </c>
      <c r="G1710" s="134">
        <v>32134310</v>
      </c>
      <c r="H1710" s="30">
        <v>3500000</v>
      </c>
      <c r="I1710" s="18">
        <f t="shared" si="278"/>
        <v>28634310</v>
      </c>
    </row>
    <row r="1711" spans="1:9" s="19" customFormat="1" ht="25.5">
      <c r="A1711" s="144" t="s">
        <v>27</v>
      </c>
      <c r="B1711" s="131" t="s">
        <v>350</v>
      </c>
      <c r="C1711" s="131" t="s">
        <v>87</v>
      </c>
      <c r="D1711" s="131" t="s">
        <v>13</v>
      </c>
      <c r="E1711" s="131" t="s">
        <v>737</v>
      </c>
      <c r="F1711" s="131" t="s">
        <v>28</v>
      </c>
      <c r="G1711" s="134">
        <f>G1712</f>
        <v>35079570.520000003</v>
      </c>
      <c r="H1711" s="22">
        <v>14488300</v>
      </c>
      <c r="I1711" s="18">
        <f t="shared" si="278"/>
        <v>20591270.520000003</v>
      </c>
    </row>
    <row r="1712" spans="1:9" s="19" customFormat="1">
      <c r="A1712" s="144" t="s">
        <v>29</v>
      </c>
      <c r="B1712" s="131" t="s">
        <v>350</v>
      </c>
      <c r="C1712" s="131" t="s">
        <v>87</v>
      </c>
      <c r="D1712" s="131" t="s">
        <v>13</v>
      </c>
      <c r="E1712" s="131" t="s">
        <v>737</v>
      </c>
      <c r="F1712" s="131" t="s">
        <v>30</v>
      </c>
      <c r="G1712" s="134">
        <v>35079570.520000003</v>
      </c>
      <c r="H1712" s="26">
        <v>14488300</v>
      </c>
      <c r="I1712" s="18">
        <f t="shared" si="278"/>
        <v>20591270.520000003</v>
      </c>
    </row>
    <row r="1713" spans="1:9" s="19" customFormat="1" ht="25.5">
      <c r="A1713" s="144" t="s">
        <v>962</v>
      </c>
      <c r="B1713" s="131" t="s">
        <v>350</v>
      </c>
      <c r="C1713" s="131" t="s">
        <v>87</v>
      </c>
      <c r="D1713" s="131" t="s">
        <v>13</v>
      </c>
      <c r="E1713" s="131" t="s">
        <v>963</v>
      </c>
      <c r="F1713" s="131" t="s">
        <v>9</v>
      </c>
      <c r="G1713" s="134">
        <f>G1719</f>
        <v>949557.03</v>
      </c>
      <c r="H1713" s="39">
        <v>9488300</v>
      </c>
      <c r="I1713" s="18">
        <f t="shared" si="278"/>
        <v>-8538742.9700000007</v>
      </c>
    </row>
    <row r="1714" spans="1:9" s="19" customFormat="1">
      <c r="A1714" s="144" t="s">
        <v>274</v>
      </c>
      <c r="B1714" s="131"/>
      <c r="C1714" s="131"/>
      <c r="D1714" s="131"/>
      <c r="E1714" s="131"/>
      <c r="F1714" s="131"/>
      <c r="G1714" s="134"/>
      <c r="H1714" s="39">
        <v>9488300</v>
      </c>
      <c r="I1714" s="18">
        <f t="shared" si="278"/>
        <v>-9488300</v>
      </c>
    </row>
    <row r="1715" spans="1:9" s="19" customFormat="1" ht="38.25">
      <c r="A1715" s="144" t="s">
        <v>964</v>
      </c>
      <c r="B1715" s="131" t="s">
        <v>350</v>
      </c>
      <c r="C1715" s="131" t="s">
        <v>87</v>
      </c>
      <c r="D1715" s="131" t="s">
        <v>13</v>
      </c>
      <c r="E1715" s="131" t="s">
        <v>963</v>
      </c>
      <c r="F1715" s="131" t="s">
        <v>9</v>
      </c>
      <c r="G1715" s="134">
        <v>263913.03000000003</v>
      </c>
      <c r="H1715" s="39">
        <v>9488300</v>
      </c>
      <c r="I1715" s="18">
        <f t="shared" si="278"/>
        <v>-9224386.9700000007</v>
      </c>
    </row>
    <row r="1716" spans="1:9" s="19" customFormat="1" ht="51">
      <c r="A1716" s="144" t="s">
        <v>952</v>
      </c>
      <c r="B1716" s="131" t="s">
        <v>350</v>
      </c>
      <c r="C1716" s="131" t="s">
        <v>87</v>
      </c>
      <c r="D1716" s="131" t="s">
        <v>13</v>
      </c>
      <c r="E1716" s="131" t="s">
        <v>963</v>
      </c>
      <c r="F1716" s="131" t="s">
        <v>9</v>
      </c>
      <c r="G1716" s="134">
        <v>685644</v>
      </c>
      <c r="H1716" s="39">
        <v>9488300</v>
      </c>
      <c r="I1716" s="18">
        <f t="shared" si="278"/>
        <v>-8802656</v>
      </c>
    </row>
    <row r="1717" spans="1:9" s="19" customFormat="1">
      <c r="A1717" s="144" t="s">
        <v>274</v>
      </c>
      <c r="B1717" s="131"/>
      <c r="C1717" s="131"/>
      <c r="D1717" s="131"/>
      <c r="E1717" s="131"/>
      <c r="F1717" s="131"/>
      <c r="G1717" s="134"/>
      <c r="H1717" s="39">
        <v>9488300</v>
      </c>
      <c r="I1717" s="18">
        <f t="shared" si="278"/>
        <v>-9488300</v>
      </c>
    </row>
    <row r="1718" spans="1:9" s="19" customFormat="1">
      <c r="A1718" s="144" t="s">
        <v>275</v>
      </c>
      <c r="B1718" s="131" t="s">
        <v>350</v>
      </c>
      <c r="C1718" s="131" t="s">
        <v>87</v>
      </c>
      <c r="D1718" s="131" t="s">
        <v>13</v>
      </c>
      <c r="E1718" s="131" t="s">
        <v>963</v>
      </c>
      <c r="F1718" s="131" t="s">
        <v>9</v>
      </c>
      <c r="G1718" s="134">
        <f>G1713</f>
        <v>949557.03</v>
      </c>
      <c r="H1718" s="30">
        <v>9488300</v>
      </c>
      <c r="I1718" s="18">
        <f t="shared" si="278"/>
        <v>-8538742.9700000007</v>
      </c>
    </row>
    <row r="1719" spans="1:9" s="19" customFormat="1">
      <c r="A1719" s="144" t="s">
        <v>704</v>
      </c>
      <c r="B1719" s="131" t="s">
        <v>350</v>
      </c>
      <c r="C1719" s="131" t="s">
        <v>87</v>
      </c>
      <c r="D1719" s="131" t="s">
        <v>13</v>
      </c>
      <c r="E1719" s="131" t="s">
        <v>963</v>
      </c>
      <c r="F1719" s="131" t="s">
        <v>705</v>
      </c>
      <c r="G1719" s="134">
        <f>G1720</f>
        <v>949557.03</v>
      </c>
      <c r="H1719" s="30">
        <v>5000000</v>
      </c>
      <c r="I1719" s="18">
        <f t="shared" si="278"/>
        <v>-4050442.9699999997</v>
      </c>
    </row>
    <row r="1720" spans="1:9" s="19" customFormat="1" ht="25.5">
      <c r="A1720" s="144" t="s">
        <v>706</v>
      </c>
      <c r="B1720" s="131" t="s">
        <v>350</v>
      </c>
      <c r="C1720" s="131" t="s">
        <v>87</v>
      </c>
      <c r="D1720" s="131" t="s">
        <v>13</v>
      </c>
      <c r="E1720" s="131" t="s">
        <v>963</v>
      </c>
      <c r="F1720" s="131" t="s">
        <v>707</v>
      </c>
      <c r="G1720" s="134">
        <v>949557.03</v>
      </c>
      <c r="H1720" s="30">
        <v>5000000</v>
      </c>
      <c r="I1720" s="18">
        <f t="shared" si="278"/>
        <v>-4050442.9699999997</v>
      </c>
    </row>
    <row r="1721" spans="1:9" s="19" customFormat="1" ht="25.5">
      <c r="A1721" s="144" t="s">
        <v>1056</v>
      </c>
      <c r="B1721" s="131" t="s">
        <v>350</v>
      </c>
      <c r="C1721" s="131" t="s">
        <v>87</v>
      </c>
      <c r="D1721" s="131" t="s">
        <v>13</v>
      </c>
      <c r="E1721" s="131" t="s">
        <v>1057</v>
      </c>
      <c r="F1721" s="131" t="s">
        <v>9</v>
      </c>
      <c r="G1721" s="134">
        <f>G1725</f>
        <v>12106328.529999999</v>
      </c>
      <c r="H1721" s="30">
        <v>5000000</v>
      </c>
      <c r="I1721" s="18">
        <f t="shared" si="278"/>
        <v>7106328.5299999993</v>
      </c>
    </row>
    <row r="1722" spans="1:9" s="19" customFormat="1">
      <c r="A1722" s="129" t="s">
        <v>274</v>
      </c>
      <c r="B1722" s="131"/>
      <c r="C1722" s="131"/>
      <c r="D1722" s="131"/>
      <c r="E1722" s="131"/>
      <c r="F1722" s="131"/>
      <c r="G1722" s="132"/>
      <c r="H1722" s="30">
        <v>5000000</v>
      </c>
      <c r="I1722" s="18">
        <f t="shared" si="278"/>
        <v>-5000000</v>
      </c>
    </row>
    <row r="1723" spans="1:9" s="19" customFormat="1">
      <c r="A1723" s="144" t="s">
        <v>275</v>
      </c>
      <c r="B1723" s="131" t="s">
        <v>350</v>
      </c>
      <c r="C1723" s="131" t="s">
        <v>87</v>
      </c>
      <c r="D1723" s="131" t="s">
        <v>13</v>
      </c>
      <c r="E1723" s="131" t="s">
        <v>1057</v>
      </c>
      <c r="F1723" s="131" t="s">
        <v>9</v>
      </c>
      <c r="G1723" s="134">
        <v>605316.43000000005</v>
      </c>
      <c r="H1723" s="30">
        <v>5000000</v>
      </c>
      <c r="I1723" s="18">
        <f t="shared" si="278"/>
        <v>-4394683.57</v>
      </c>
    </row>
    <row r="1724" spans="1:9" s="19" customFormat="1">
      <c r="A1724" s="144" t="s">
        <v>360</v>
      </c>
      <c r="B1724" s="131" t="s">
        <v>350</v>
      </c>
      <c r="C1724" s="131" t="s">
        <v>87</v>
      </c>
      <c r="D1724" s="131" t="s">
        <v>13</v>
      </c>
      <c r="E1724" s="131" t="s">
        <v>1057</v>
      </c>
      <c r="F1724" s="131" t="s">
        <v>9</v>
      </c>
      <c r="G1724" s="134">
        <v>11501012.1</v>
      </c>
      <c r="H1724" s="22">
        <v>17968290</v>
      </c>
      <c r="I1724" s="18">
        <f t="shared" si="278"/>
        <v>-6467277.9000000004</v>
      </c>
    </row>
    <row r="1725" spans="1:9" s="19" customFormat="1" ht="25.5">
      <c r="A1725" s="144" t="s">
        <v>27</v>
      </c>
      <c r="B1725" s="131" t="s">
        <v>350</v>
      </c>
      <c r="C1725" s="131" t="s">
        <v>87</v>
      </c>
      <c r="D1725" s="131" t="s">
        <v>13</v>
      </c>
      <c r="E1725" s="131" t="s">
        <v>1057</v>
      </c>
      <c r="F1725" s="131" t="s">
        <v>28</v>
      </c>
      <c r="G1725" s="134">
        <f>G1726</f>
        <v>12106328.529999999</v>
      </c>
      <c r="H1725" s="26">
        <v>661000</v>
      </c>
      <c r="I1725" s="18">
        <f t="shared" si="278"/>
        <v>11445328.529999999</v>
      </c>
    </row>
    <row r="1726" spans="1:9" s="19" customFormat="1">
      <c r="A1726" s="144" t="s">
        <v>29</v>
      </c>
      <c r="B1726" s="131" t="s">
        <v>350</v>
      </c>
      <c r="C1726" s="131" t="s">
        <v>87</v>
      </c>
      <c r="D1726" s="131" t="s">
        <v>13</v>
      </c>
      <c r="E1726" s="131" t="s">
        <v>1057</v>
      </c>
      <c r="F1726" s="131" t="s">
        <v>30</v>
      </c>
      <c r="G1726" s="134">
        <v>12106328.529999999</v>
      </c>
      <c r="H1726" s="30">
        <v>661000</v>
      </c>
      <c r="I1726" s="18">
        <f t="shared" si="278"/>
        <v>11445328.529999999</v>
      </c>
    </row>
    <row r="1727" spans="1:9" s="19" customFormat="1" ht="25.5">
      <c r="A1727" s="144" t="s">
        <v>369</v>
      </c>
      <c r="B1727" s="131" t="s">
        <v>350</v>
      </c>
      <c r="C1727" s="131" t="s">
        <v>87</v>
      </c>
      <c r="D1727" s="131" t="s">
        <v>13</v>
      </c>
      <c r="E1727" s="131" t="s">
        <v>370</v>
      </c>
      <c r="F1727" s="131" t="s">
        <v>9</v>
      </c>
      <c r="G1727" s="134">
        <f t="shared" ref="G1727:G1730" si="284">G1728</f>
        <v>3385520</v>
      </c>
      <c r="H1727" s="30">
        <v>661000</v>
      </c>
      <c r="I1727" s="18">
        <f t="shared" si="278"/>
        <v>2724520</v>
      </c>
    </row>
    <row r="1728" spans="1:9" s="19" customFormat="1" ht="38.25">
      <c r="A1728" s="144" t="s">
        <v>371</v>
      </c>
      <c r="B1728" s="131" t="s">
        <v>350</v>
      </c>
      <c r="C1728" s="131" t="s">
        <v>87</v>
      </c>
      <c r="D1728" s="131" t="s">
        <v>13</v>
      </c>
      <c r="E1728" s="131" t="s">
        <v>372</v>
      </c>
      <c r="F1728" s="131" t="s">
        <v>9</v>
      </c>
      <c r="G1728" s="134">
        <f t="shared" si="284"/>
        <v>3385520</v>
      </c>
      <c r="H1728" s="30">
        <v>661000</v>
      </c>
      <c r="I1728" s="18">
        <f t="shared" si="278"/>
        <v>2724520</v>
      </c>
    </row>
    <row r="1729" spans="1:9" s="19" customFormat="1" ht="25.5">
      <c r="A1729" s="144" t="s">
        <v>738</v>
      </c>
      <c r="B1729" s="131" t="s">
        <v>350</v>
      </c>
      <c r="C1729" s="131" t="s">
        <v>87</v>
      </c>
      <c r="D1729" s="131" t="s">
        <v>13</v>
      </c>
      <c r="E1729" s="131" t="s">
        <v>739</v>
      </c>
      <c r="F1729" s="131" t="s">
        <v>9</v>
      </c>
      <c r="G1729" s="134">
        <f t="shared" si="284"/>
        <v>3385520</v>
      </c>
      <c r="H1729" s="30">
        <v>661000</v>
      </c>
      <c r="I1729" s="18">
        <f t="shared" si="278"/>
        <v>2724520</v>
      </c>
    </row>
    <row r="1730" spans="1:9" s="19" customFormat="1" ht="25.5">
      <c r="A1730" s="144" t="s">
        <v>375</v>
      </c>
      <c r="B1730" s="131" t="s">
        <v>350</v>
      </c>
      <c r="C1730" s="131" t="s">
        <v>87</v>
      </c>
      <c r="D1730" s="131" t="s">
        <v>13</v>
      </c>
      <c r="E1730" s="131" t="s">
        <v>740</v>
      </c>
      <c r="F1730" s="131" t="s">
        <v>9</v>
      </c>
      <c r="G1730" s="134">
        <f t="shared" si="284"/>
        <v>3385520</v>
      </c>
      <c r="H1730" s="30">
        <v>661000</v>
      </c>
      <c r="I1730" s="18">
        <f t="shared" si="278"/>
        <v>2724520</v>
      </c>
    </row>
    <row r="1731" spans="1:9" s="19" customFormat="1" ht="25.5">
      <c r="A1731" s="144" t="s">
        <v>27</v>
      </c>
      <c r="B1731" s="131" t="s">
        <v>350</v>
      </c>
      <c r="C1731" s="131" t="s">
        <v>87</v>
      </c>
      <c r="D1731" s="131" t="s">
        <v>13</v>
      </c>
      <c r="E1731" s="131" t="s">
        <v>740</v>
      </c>
      <c r="F1731" s="131" t="s">
        <v>28</v>
      </c>
      <c r="G1731" s="134">
        <f>G1732</f>
        <v>3385520</v>
      </c>
      <c r="H1731" s="26">
        <v>17307290</v>
      </c>
      <c r="I1731" s="18">
        <f t="shared" si="278"/>
        <v>-13921770</v>
      </c>
    </row>
    <row r="1732" spans="1:9" s="19" customFormat="1">
      <c r="A1732" s="144" t="s">
        <v>29</v>
      </c>
      <c r="B1732" s="131" t="s">
        <v>350</v>
      </c>
      <c r="C1732" s="131" t="s">
        <v>87</v>
      </c>
      <c r="D1732" s="131" t="s">
        <v>13</v>
      </c>
      <c r="E1732" s="131" t="s">
        <v>740</v>
      </c>
      <c r="F1732" s="131" t="s">
        <v>30</v>
      </c>
      <c r="G1732" s="134">
        <v>3385520</v>
      </c>
      <c r="H1732" s="30">
        <v>17307290</v>
      </c>
      <c r="I1732" s="18">
        <f t="shared" si="278"/>
        <v>-13921770</v>
      </c>
    </row>
    <row r="1733" spans="1:9" s="19" customFormat="1" ht="25.5">
      <c r="A1733" s="105" t="s">
        <v>741</v>
      </c>
      <c r="B1733" s="29" t="s">
        <v>350</v>
      </c>
      <c r="C1733" s="29" t="s">
        <v>87</v>
      </c>
      <c r="D1733" s="29" t="s">
        <v>13</v>
      </c>
      <c r="E1733" s="29" t="s">
        <v>742</v>
      </c>
      <c r="F1733" s="29" t="s">
        <v>9</v>
      </c>
      <c r="G1733" s="66">
        <f t="shared" ref="G1733" si="285">G1734</f>
        <v>46592196.560000002</v>
      </c>
      <c r="H1733" s="30">
        <v>17307290</v>
      </c>
      <c r="I1733" s="18">
        <f t="shared" si="278"/>
        <v>29284906.560000002</v>
      </c>
    </row>
    <row r="1734" spans="1:9" s="19" customFormat="1" ht="38.25">
      <c r="A1734" s="105" t="s">
        <v>743</v>
      </c>
      <c r="B1734" s="29" t="s">
        <v>350</v>
      </c>
      <c r="C1734" s="29" t="s">
        <v>87</v>
      </c>
      <c r="D1734" s="29" t="s">
        <v>13</v>
      </c>
      <c r="E1734" s="29" t="s">
        <v>744</v>
      </c>
      <c r="F1734" s="29" t="s">
        <v>9</v>
      </c>
      <c r="G1734" s="66">
        <f>G1735+G1746+G1750</f>
        <v>46592196.560000002</v>
      </c>
      <c r="H1734" s="30">
        <v>17307290</v>
      </c>
      <c r="I1734" s="18">
        <f t="shared" si="278"/>
        <v>29284906.560000002</v>
      </c>
    </row>
    <row r="1735" spans="1:9" s="19" customFormat="1" ht="25.5">
      <c r="A1735" s="105" t="s">
        <v>965</v>
      </c>
      <c r="B1735" s="29" t="s">
        <v>350</v>
      </c>
      <c r="C1735" s="29" t="s">
        <v>87</v>
      </c>
      <c r="D1735" s="29" t="s">
        <v>13</v>
      </c>
      <c r="E1735" s="29" t="s">
        <v>966</v>
      </c>
      <c r="F1735" s="29" t="s">
        <v>9</v>
      </c>
      <c r="G1735" s="66">
        <f>G1736</f>
        <v>45732342.560000002</v>
      </c>
      <c r="H1735" s="30">
        <v>17307290</v>
      </c>
      <c r="I1735" s="18">
        <f t="shared" si="278"/>
        <v>28425052.560000002</v>
      </c>
    </row>
    <row r="1736" spans="1:9" s="19" customFormat="1" ht="25.5">
      <c r="A1736" s="105" t="s">
        <v>745</v>
      </c>
      <c r="B1736" s="29" t="s">
        <v>350</v>
      </c>
      <c r="C1736" s="29" t="s">
        <v>87</v>
      </c>
      <c r="D1736" s="29" t="s">
        <v>13</v>
      </c>
      <c r="E1736" s="29" t="s">
        <v>746</v>
      </c>
      <c r="F1736" s="29" t="s">
        <v>9</v>
      </c>
      <c r="G1736" s="66">
        <f>G1737+G1743</f>
        <v>45732342.560000002</v>
      </c>
      <c r="H1736" s="30">
        <v>17307290</v>
      </c>
      <c r="I1736" s="18">
        <f t="shared" si="278"/>
        <v>28425052.560000002</v>
      </c>
    </row>
    <row r="1737" spans="1:9" s="19" customFormat="1" ht="25.5">
      <c r="A1737" s="105" t="s">
        <v>747</v>
      </c>
      <c r="B1737" s="29" t="s">
        <v>350</v>
      </c>
      <c r="C1737" s="29" t="s">
        <v>87</v>
      </c>
      <c r="D1737" s="29" t="s">
        <v>13</v>
      </c>
      <c r="E1737" s="29" t="s">
        <v>748</v>
      </c>
      <c r="F1737" s="29" t="s">
        <v>9</v>
      </c>
      <c r="G1737" s="66">
        <f t="shared" ref="G1737" si="286">G1741</f>
        <v>43681536.560000002</v>
      </c>
      <c r="H1737" s="30">
        <v>17307290</v>
      </c>
      <c r="I1737" s="18">
        <f t="shared" si="278"/>
        <v>26374246.560000002</v>
      </c>
    </row>
    <row r="1738" spans="1:9" s="19" customFormat="1">
      <c r="A1738" s="136" t="s">
        <v>274</v>
      </c>
      <c r="B1738" s="131"/>
      <c r="C1738" s="131"/>
      <c r="D1738" s="131"/>
      <c r="E1738" s="131"/>
      <c r="F1738" s="131"/>
      <c r="G1738" s="134"/>
      <c r="H1738" s="22">
        <v>852269162.73000002</v>
      </c>
      <c r="I1738" s="18">
        <f t="shared" si="278"/>
        <v>-852269162.73000002</v>
      </c>
    </row>
    <row r="1739" spans="1:9" s="19" customFormat="1">
      <c r="A1739" s="105" t="s">
        <v>275</v>
      </c>
      <c r="B1739" s="29" t="s">
        <v>350</v>
      </c>
      <c r="C1739" s="29" t="s">
        <v>87</v>
      </c>
      <c r="D1739" s="29" t="s">
        <v>13</v>
      </c>
      <c r="E1739" s="29" t="s">
        <v>748</v>
      </c>
      <c r="F1739" s="29" t="s">
        <v>9</v>
      </c>
      <c r="G1739" s="39">
        <v>43681.54</v>
      </c>
      <c r="H1739" s="26">
        <v>154617172.73000002</v>
      </c>
      <c r="I1739" s="18">
        <f t="shared" si="278"/>
        <v>-154573491.19000003</v>
      </c>
    </row>
    <row r="1740" spans="1:9" s="19" customFormat="1">
      <c r="A1740" s="105" t="s">
        <v>360</v>
      </c>
      <c r="B1740" s="29" t="s">
        <v>350</v>
      </c>
      <c r="C1740" s="29" t="s">
        <v>87</v>
      </c>
      <c r="D1740" s="29" t="s">
        <v>13</v>
      </c>
      <c r="E1740" s="29" t="s">
        <v>748</v>
      </c>
      <c r="F1740" s="29" t="s">
        <v>9</v>
      </c>
      <c r="G1740" s="39">
        <v>43637855.020000003</v>
      </c>
      <c r="H1740" s="30">
        <v>154617172.73000002</v>
      </c>
      <c r="I1740" s="18">
        <f t="shared" si="278"/>
        <v>-110979317.71000001</v>
      </c>
    </row>
    <row r="1741" spans="1:9" s="19" customFormat="1" ht="25.5">
      <c r="A1741" s="105" t="s">
        <v>27</v>
      </c>
      <c r="B1741" s="29" t="s">
        <v>350</v>
      </c>
      <c r="C1741" s="29" t="s">
        <v>87</v>
      </c>
      <c r="D1741" s="29" t="s">
        <v>13</v>
      </c>
      <c r="E1741" s="29" t="s">
        <v>748</v>
      </c>
      <c r="F1741" s="29" t="s">
        <v>28</v>
      </c>
      <c r="G1741" s="66">
        <f>G1742</f>
        <v>43681536.560000002</v>
      </c>
      <c r="H1741" s="30">
        <v>154617172.73000002</v>
      </c>
      <c r="I1741" s="18">
        <f t="shared" si="278"/>
        <v>-110935636.17000002</v>
      </c>
    </row>
    <row r="1742" spans="1:9" s="19" customFormat="1">
      <c r="A1742" s="105" t="s">
        <v>29</v>
      </c>
      <c r="B1742" s="29" t="s">
        <v>350</v>
      </c>
      <c r="C1742" s="29" t="s">
        <v>87</v>
      </c>
      <c r="D1742" s="29" t="s">
        <v>13</v>
      </c>
      <c r="E1742" s="29" t="s">
        <v>748</v>
      </c>
      <c r="F1742" s="29" t="s">
        <v>30</v>
      </c>
      <c r="G1742" s="66">
        <v>43681536.560000002</v>
      </c>
      <c r="H1742" s="30">
        <v>154617172.73000002</v>
      </c>
      <c r="I1742" s="18">
        <f t="shared" si="278"/>
        <v>-110935636.17000002</v>
      </c>
    </row>
    <row r="1743" spans="1:9" s="19" customFormat="1" ht="25.5">
      <c r="A1743" s="105" t="s">
        <v>448</v>
      </c>
      <c r="B1743" s="29" t="s">
        <v>350</v>
      </c>
      <c r="C1743" s="29" t="s">
        <v>87</v>
      </c>
      <c r="D1743" s="29" t="s">
        <v>13</v>
      </c>
      <c r="E1743" s="29" t="s">
        <v>1058</v>
      </c>
      <c r="F1743" s="29" t="s">
        <v>9</v>
      </c>
      <c r="G1743" s="66">
        <f t="shared" ref="G1743" si="287">G1744</f>
        <v>2050806</v>
      </c>
      <c r="H1743" s="30">
        <v>2600000</v>
      </c>
      <c r="I1743" s="18">
        <f t="shared" si="278"/>
        <v>-549194</v>
      </c>
    </row>
    <row r="1744" spans="1:9" s="19" customFormat="1" ht="25.5">
      <c r="A1744" s="105" t="s">
        <v>27</v>
      </c>
      <c r="B1744" s="29" t="s">
        <v>350</v>
      </c>
      <c r="C1744" s="29" t="s">
        <v>87</v>
      </c>
      <c r="D1744" s="29" t="s">
        <v>13</v>
      </c>
      <c r="E1744" s="29" t="s">
        <v>1058</v>
      </c>
      <c r="F1744" s="29" t="s">
        <v>28</v>
      </c>
      <c r="G1744" s="66">
        <f>G1745</f>
        <v>2050806</v>
      </c>
      <c r="H1744" s="30">
        <v>2600000</v>
      </c>
      <c r="I1744" s="18">
        <f t="shared" si="278"/>
        <v>-549194</v>
      </c>
    </row>
    <row r="1745" spans="1:9" s="19" customFormat="1">
      <c r="A1745" s="105" t="s">
        <v>29</v>
      </c>
      <c r="B1745" s="29" t="s">
        <v>350</v>
      </c>
      <c r="C1745" s="29" t="s">
        <v>87</v>
      </c>
      <c r="D1745" s="29" t="s">
        <v>13</v>
      </c>
      <c r="E1745" s="29" t="s">
        <v>1058</v>
      </c>
      <c r="F1745" s="29" t="s">
        <v>30</v>
      </c>
      <c r="G1745" s="66">
        <v>2050806</v>
      </c>
      <c r="H1745" s="30">
        <v>2600000</v>
      </c>
      <c r="I1745" s="18">
        <f t="shared" si="278"/>
        <v>-549194</v>
      </c>
    </row>
    <row r="1746" spans="1:9" s="19" customFormat="1" ht="127.5">
      <c r="A1746" s="105" t="s">
        <v>967</v>
      </c>
      <c r="B1746" s="29" t="s">
        <v>350</v>
      </c>
      <c r="C1746" s="29" t="s">
        <v>87</v>
      </c>
      <c r="D1746" s="29" t="s">
        <v>13</v>
      </c>
      <c r="E1746" s="29" t="s">
        <v>749</v>
      </c>
      <c r="F1746" s="29" t="s">
        <v>9</v>
      </c>
      <c r="G1746" s="66">
        <f t="shared" ref="G1746:G1751" si="288">G1747</f>
        <v>600000</v>
      </c>
      <c r="H1746" s="30">
        <v>75474302.730000004</v>
      </c>
      <c r="I1746" s="18">
        <f t="shared" si="278"/>
        <v>-74874302.730000004</v>
      </c>
    </row>
    <row r="1747" spans="1:9" s="19" customFormat="1" ht="25.5">
      <c r="A1747" s="105" t="s">
        <v>448</v>
      </c>
      <c r="B1747" s="29" t="s">
        <v>350</v>
      </c>
      <c r="C1747" s="29" t="s">
        <v>87</v>
      </c>
      <c r="D1747" s="29" t="s">
        <v>13</v>
      </c>
      <c r="E1747" s="29" t="s">
        <v>750</v>
      </c>
      <c r="F1747" s="29" t="s">
        <v>9</v>
      </c>
      <c r="G1747" s="66">
        <f t="shared" si="288"/>
        <v>600000</v>
      </c>
      <c r="H1747" s="30">
        <v>75474302.730000004</v>
      </c>
      <c r="I1747" s="18">
        <f t="shared" si="278"/>
        <v>-74874302.730000004</v>
      </c>
    </row>
    <row r="1748" spans="1:9" s="19" customFormat="1" ht="25.5">
      <c r="A1748" s="105" t="s">
        <v>27</v>
      </c>
      <c r="B1748" s="29" t="s">
        <v>350</v>
      </c>
      <c r="C1748" s="29" t="s">
        <v>87</v>
      </c>
      <c r="D1748" s="29" t="s">
        <v>13</v>
      </c>
      <c r="E1748" s="29" t="s">
        <v>750</v>
      </c>
      <c r="F1748" s="29" t="s">
        <v>28</v>
      </c>
      <c r="G1748" s="66">
        <f>G1749</f>
        <v>600000</v>
      </c>
      <c r="H1748" s="30">
        <v>75474302.730000004</v>
      </c>
      <c r="I1748" s="18">
        <f t="shared" si="278"/>
        <v>-74874302.730000004</v>
      </c>
    </row>
    <row r="1749" spans="1:9" s="19" customFormat="1">
      <c r="A1749" s="105" t="s">
        <v>29</v>
      </c>
      <c r="B1749" s="29" t="s">
        <v>350</v>
      </c>
      <c r="C1749" s="29" t="s">
        <v>87</v>
      </c>
      <c r="D1749" s="29" t="s">
        <v>13</v>
      </c>
      <c r="E1749" s="29" t="s">
        <v>750</v>
      </c>
      <c r="F1749" s="29" t="s">
        <v>30</v>
      </c>
      <c r="G1749" s="66">
        <v>600000</v>
      </c>
      <c r="H1749" s="30">
        <v>75780500</v>
      </c>
      <c r="I1749" s="18">
        <f t="shared" si="278"/>
        <v>-75180500</v>
      </c>
    </row>
    <row r="1750" spans="1:9" s="19" customFormat="1" ht="38.25">
      <c r="A1750" s="105" t="s">
        <v>1059</v>
      </c>
      <c r="B1750" s="29" t="s">
        <v>350</v>
      </c>
      <c r="C1750" s="29" t="s">
        <v>87</v>
      </c>
      <c r="D1750" s="29" t="s">
        <v>13</v>
      </c>
      <c r="E1750" s="29" t="s">
        <v>1060</v>
      </c>
      <c r="F1750" s="29" t="s">
        <v>9</v>
      </c>
      <c r="G1750" s="66">
        <f t="shared" si="288"/>
        <v>259854</v>
      </c>
      <c r="H1750" s="30">
        <v>75780500</v>
      </c>
      <c r="I1750" s="18">
        <f t="shared" si="278"/>
        <v>-75520646</v>
      </c>
    </row>
    <row r="1751" spans="1:9" s="19" customFormat="1" ht="25.5">
      <c r="A1751" s="105" t="s">
        <v>448</v>
      </c>
      <c r="B1751" s="29" t="s">
        <v>350</v>
      </c>
      <c r="C1751" s="29" t="s">
        <v>87</v>
      </c>
      <c r="D1751" s="29" t="s">
        <v>13</v>
      </c>
      <c r="E1751" s="29" t="s">
        <v>1061</v>
      </c>
      <c r="F1751" s="29" t="s">
        <v>9</v>
      </c>
      <c r="G1751" s="66">
        <f t="shared" si="288"/>
        <v>259854</v>
      </c>
      <c r="H1751" s="30">
        <v>75780500</v>
      </c>
      <c r="I1751" s="18">
        <f t="shared" ref="I1751:I1814" si="289">G1751-H1751</f>
        <v>-75520646</v>
      </c>
    </row>
    <row r="1752" spans="1:9" s="19" customFormat="1" ht="25.5">
      <c r="A1752" s="105" t="s">
        <v>27</v>
      </c>
      <c r="B1752" s="29" t="s">
        <v>350</v>
      </c>
      <c r="C1752" s="29" t="s">
        <v>87</v>
      </c>
      <c r="D1752" s="29" t="s">
        <v>13</v>
      </c>
      <c r="E1752" s="29" t="s">
        <v>1061</v>
      </c>
      <c r="F1752" s="29" t="s">
        <v>28</v>
      </c>
      <c r="G1752" s="66">
        <f>G1753</f>
        <v>259854</v>
      </c>
      <c r="H1752" s="30">
        <v>762370</v>
      </c>
      <c r="I1752" s="18">
        <f t="shared" si="289"/>
        <v>-502516</v>
      </c>
    </row>
    <row r="1753" spans="1:9" s="19" customFormat="1">
      <c r="A1753" s="105" t="s">
        <v>29</v>
      </c>
      <c r="B1753" s="29" t="s">
        <v>350</v>
      </c>
      <c r="C1753" s="29" t="s">
        <v>87</v>
      </c>
      <c r="D1753" s="29" t="s">
        <v>13</v>
      </c>
      <c r="E1753" s="29" t="s">
        <v>1061</v>
      </c>
      <c r="F1753" s="29" t="s">
        <v>30</v>
      </c>
      <c r="G1753" s="66">
        <v>259854</v>
      </c>
      <c r="H1753" s="30">
        <v>762370</v>
      </c>
      <c r="I1753" s="18">
        <f t="shared" si="289"/>
        <v>-502516</v>
      </c>
    </row>
    <row r="1754" spans="1:9" s="19" customFormat="1">
      <c r="A1754" s="23" t="s">
        <v>751</v>
      </c>
      <c r="B1754" s="24" t="s">
        <v>350</v>
      </c>
      <c r="C1754" s="25" t="s">
        <v>87</v>
      </c>
      <c r="D1754" s="25" t="s">
        <v>87</v>
      </c>
      <c r="E1754" s="25" t="s">
        <v>8</v>
      </c>
      <c r="F1754" s="25" t="s">
        <v>9</v>
      </c>
      <c r="G1754" s="26">
        <f t="shared" ref="G1754:G1755" si="290">G1755</f>
        <v>55457010</v>
      </c>
      <c r="H1754" s="30">
        <v>762370</v>
      </c>
      <c r="I1754" s="18">
        <f t="shared" si="289"/>
        <v>54694640</v>
      </c>
    </row>
    <row r="1755" spans="1:9" s="19" customFormat="1" ht="25.5">
      <c r="A1755" s="105" t="s">
        <v>680</v>
      </c>
      <c r="B1755" s="29" t="s">
        <v>350</v>
      </c>
      <c r="C1755" s="29" t="s">
        <v>87</v>
      </c>
      <c r="D1755" s="29" t="s">
        <v>87</v>
      </c>
      <c r="E1755" s="29" t="s">
        <v>681</v>
      </c>
      <c r="F1755" s="29" t="s">
        <v>9</v>
      </c>
      <c r="G1755" s="66">
        <f t="shared" si="290"/>
        <v>55457010</v>
      </c>
      <c r="H1755" s="26">
        <v>697651990</v>
      </c>
      <c r="I1755" s="18">
        <f t="shared" si="289"/>
        <v>-642194980</v>
      </c>
    </row>
    <row r="1756" spans="1:9" s="19" customFormat="1" ht="25.5">
      <c r="A1756" s="105" t="s">
        <v>682</v>
      </c>
      <c r="B1756" s="29" t="s">
        <v>350</v>
      </c>
      <c r="C1756" s="29" t="s">
        <v>87</v>
      </c>
      <c r="D1756" s="29" t="s">
        <v>87</v>
      </c>
      <c r="E1756" s="29" t="s">
        <v>683</v>
      </c>
      <c r="F1756" s="29" t="s">
        <v>9</v>
      </c>
      <c r="G1756" s="66">
        <f>G1757+G1767</f>
        <v>55457010</v>
      </c>
      <c r="H1756" s="30">
        <v>697651990</v>
      </c>
      <c r="I1756" s="18">
        <f t="shared" si="289"/>
        <v>-642194980</v>
      </c>
    </row>
    <row r="1757" spans="1:9" s="19" customFormat="1" ht="25.5">
      <c r="A1757" s="105" t="s">
        <v>18</v>
      </c>
      <c r="B1757" s="29" t="s">
        <v>350</v>
      </c>
      <c r="C1757" s="29" t="s">
        <v>87</v>
      </c>
      <c r="D1757" s="29" t="s">
        <v>87</v>
      </c>
      <c r="E1757" s="29" t="s">
        <v>752</v>
      </c>
      <c r="F1757" s="29" t="s">
        <v>9</v>
      </c>
      <c r="G1757" s="66">
        <f>G1758+G1761+G1764</f>
        <v>6581530</v>
      </c>
      <c r="H1757" s="30">
        <v>697651990</v>
      </c>
      <c r="I1757" s="18">
        <f t="shared" si="289"/>
        <v>-691070460</v>
      </c>
    </row>
    <row r="1758" spans="1:9" s="19" customFormat="1" ht="25.5">
      <c r="A1758" s="105" t="s">
        <v>20</v>
      </c>
      <c r="B1758" s="29" t="s">
        <v>350</v>
      </c>
      <c r="C1758" s="29" t="s">
        <v>87</v>
      </c>
      <c r="D1758" s="29" t="s">
        <v>87</v>
      </c>
      <c r="E1758" s="29" t="s">
        <v>752</v>
      </c>
      <c r="F1758" s="29" t="s">
        <v>21</v>
      </c>
      <c r="G1758" s="66">
        <f>G1759+G1760</f>
        <v>1083070</v>
      </c>
      <c r="H1758" s="30">
        <v>697651990</v>
      </c>
      <c r="I1758" s="18">
        <f t="shared" si="289"/>
        <v>-696568920</v>
      </c>
    </row>
    <row r="1759" spans="1:9" s="19" customFormat="1" ht="25.5">
      <c r="A1759" s="105" t="s">
        <v>22</v>
      </c>
      <c r="B1759" s="29" t="s">
        <v>350</v>
      </c>
      <c r="C1759" s="29" t="s">
        <v>87</v>
      </c>
      <c r="D1759" s="29" t="s">
        <v>87</v>
      </c>
      <c r="E1759" s="29" t="s">
        <v>752</v>
      </c>
      <c r="F1759" s="29" t="s">
        <v>23</v>
      </c>
      <c r="G1759" s="66">
        <v>831852.5</v>
      </c>
      <c r="H1759" s="30">
        <v>697651990</v>
      </c>
      <c r="I1759" s="18">
        <f t="shared" si="289"/>
        <v>-696820137.5</v>
      </c>
    </row>
    <row r="1760" spans="1:9" s="19" customFormat="1" ht="38.25">
      <c r="A1760" s="105" t="s">
        <v>25</v>
      </c>
      <c r="B1760" s="29" t="s">
        <v>350</v>
      </c>
      <c r="C1760" s="29" t="s">
        <v>87</v>
      </c>
      <c r="D1760" s="29" t="s">
        <v>87</v>
      </c>
      <c r="E1760" s="29" t="s">
        <v>752</v>
      </c>
      <c r="F1760" s="29" t="s">
        <v>26</v>
      </c>
      <c r="G1760" s="66">
        <v>251217.5</v>
      </c>
      <c r="H1760" s="30">
        <v>697651990</v>
      </c>
      <c r="I1760" s="18">
        <f t="shared" si="289"/>
        <v>-697400772.5</v>
      </c>
    </row>
    <row r="1761" spans="1:9" s="19" customFormat="1" ht="25.5">
      <c r="A1761" s="105" t="s">
        <v>27</v>
      </c>
      <c r="B1761" s="29" t="s">
        <v>350</v>
      </c>
      <c r="C1761" s="29" t="s">
        <v>87</v>
      </c>
      <c r="D1761" s="29" t="s">
        <v>87</v>
      </c>
      <c r="E1761" s="29" t="s">
        <v>752</v>
      </c>
      <c r="F1761" s="29" t="s">
        <v>28</v>
      </c>
      <c r="G1761" s="66">
        <f>SUM(G1762:G1763)</f>
        <v>5389460</v>
      </c>
      <c r="H1761" s="30">
        <v>697651990</v>
      </c>
      <c r="I1761" s="18">
        <f t="shared" si="289"/>
        <v>-692262530</v>
      </c>
    </row>
    <row r="1762" spans="1:9" s="19" customFormat="1">
      <c r="A1762" s="105" t="s">
        <v>29</v>
      </c>
      <c r="B1762" s="29" t="s">
        <v>350</v>
      </c>
      <c r="C1762" s="29" t="s">
        <v>87</v>
      </c>
      <c r="D1762" s="29" t="s">
        <v>87</v>
      </c>
      <c r="E1762" s="29" t="s">
        <v>752</v>
      </c>
      <c r="F1762" s="29" t="s">
        <v>30</v>
      </c>
      <c r="G1762" s="66">
        <v>4405420.62</v>
      </c>
      <c r="H1762" s="22">
        <v>3410000</v>
      </c>
      <c r="I1762" s="18">
        <f t="shared" si="289"/>
        <v>995420.62000000011</v>
      </c>
    </row>
    <row r="1763" spans="1:9" s="19" customFormat="1">
      <c r="A1763" s="105" t="s">
        <v>977</v>
      </c>
      <c r="B1763" s="29" t="s">
        <v>350</v>
      </c>
      <c r="C1763" s="29" t="s">
        <v>87</v>
      </c>
      <c r="D1763" s="29" t="s">
        <v>87</v>
      </c>
      <c r="E1763" s="29" t="s">
        <v>752</v>
      </c>
      <c r="F1763" s="29" t="s">
        <v>978</v>
      </c>
      <c r="G1763" s="66">
        <v>984039.38</v>
      </c>
      <c r="H1763" s="26">
        <v>3410000</v>
      </c>
      <c r="I1763" s="18">
        <f t="shared" si="289"/>
        <v>-2425960.62</v>
      </c>
    </row>
    <row r="1764" spans="1:9" s="19" customFormat="1">
      <c r="A1764" s="105" t="s">
        <v>31</v>
      </c>
      <c r="B1764" s="29" t="s">
        <v>350</v>
      </c>
      <c r="C1764" s="29" t="s">
        <v>87</v>
      </c>
      <c r="D1764" s="29" t="s">
        <v>87</v>
      </c>
      <c r="E1764" s="29" t="s">
        <v>752</v>
      </c>
      <c r="F1764" s="29" t="s">
        <v>32</v>
      </c>
      <c r="G1764" s="66">
        <f>G1765+G1766</f>
        <v>109000</v>
      </c>
      <c r="H1764" s="30">
        <v>3410000</v>
      </c>
      <c r="I1764" s="18">
        <f t="shared" si="289"/>
        <v>-3301000</v>
      </c>
    </row>
    <row r="1765" spans="1:9" s="19" customFormat="1">
      <c r="A1765" s="105" t="s">
        <v>33</v>
      </c>
      <c r="B1765" s="29" t="s">
        <v>350</v>
      </c>
      <c r="C1765" s="29" t="s">
        <v>87</v>
      </c>
      <c r="D1765" s="29" t="s">
        <v>87</v>
      </c>
      <c r="E1765" s="29" t="s">
        <v>752</v>
      </c>
      <c r="F1765" s="29" t="s">
        <v>34</v>
      </c>
      <c r="G1765" s="66">
        <v>69000</v>
      </c>
      <c r="H1765" s="30">
        <v>3410000</v>
      </c>
      <c r="I1765" s="18">
        <f t="shared" si="289"/>
        <v>-3341000</v>
      </c>
    </row>
    <row r="1766" spans="1:9" s="19" customFormat="1">
      <c r="A1766" s="105" t="s">
        <v>35</v>
      </c>
      <c r="B1766" s="29" t="s">
        <v>350</v>
      </c>
      <c r="C1766" s="29" t="s">
        <v>87</v>
      </c>
      <c r="D1766" s="29" t="s">
        <v>87</v>
      </c>
      <c r="E1766" s="29" t="s">
        <v>752</v>
      </c>
      <c r="F1766" s="29" t="s">
        <v>36</v>
      </c>
      <c r="G1766" s="66">
        <v>40000</v>
      </c>
      <c r="H1766" s="30">
        <v>3410000</v>
      </c>
      <c r="I1766" s="18">
        <f t="shared" si="289"/>
        <v>-3370000</v>
      </c>
    </row>
    <row r="1767" spans="1:9" s="19" customFormat="1" ht="25.5">
      <c r="A1767" s="105" t="s">
        <v>37</v>
      </c>
      <c r="B1767" s="29" t="s">
        <v>350</v>
      </c>
      <c r="C1767" s="29" t="s">
        <v>87</v>
      </c>
      <c r="D1767" s="29" t="s">
        <v>87</v>
      </c>
      <c r="E1767" s="29" t="s">
        <v>753</v>
      </c>
      <c r="F1767" s="29" t="s">
        <v>9</v>
      </c>
      <c r="G1767" s="66">
        <f t="shared" ref="G1767" si="291">G1768</f>
        <v>48875480</v>
      </c>
      <c r="H1767" s="30">
        <v>3410000</v>
      </c>
      <c r="I1767" s="18">
        <f t="shared" si="289"/>
        <v>45465480</v>
      </c>
    </row>
    <row r="1768" spans="1:9" s="19" customFormat="1" ht="25.5">
      <c r="A1768" s="105" t="s">
        <v>20</v>
      </c>
      <c r="B1768" s="29" t="s">
        <v>350</v>
      </c>
      <c r="C1768" s="29" t="s">
        <v>87</v>
      </c>
      <c r="D1768" s="29" t="s">
        <v>87</v>
      </c>
      <c r="E1768" s="29" t="s">
        <v>753</v>
      </c>
      <c r="F1768" s="29" t="s">
        <v>21</v>
      </c>
      <c r="G1768" s="66">
        <f>G1769+G1770</f>
        <v>48875480</v>
      </c>
      <c r="H1768" s="30">
        <v>3410000</v>
      </c>
      <c r="I1768" s="18">
        <f t="shared" si="289"/>
        <v>45465480</v>
      </c>
    </row>
    <row r="1769" spans="1:9" s="19" customFormat="1">
      <c r="A1769" s="105" t="s">
        <v>39</v>
      </c>
      <c r="B1769" s="29" t="s">
        <v>350</v>
      </c>
      <c r="C1769" s="29" t="s">
        <v>87</v>
      </c>
      <c r="D1769" s="29" t="s">
        <v>87</v>
      </c>
      <c r="E1769" s="29" t="s">
        <v>753</v>
      </c>
      <c r="F1769" s="29" t="s">
        <v>40</v>
      </c>
      <c r="G1769" s="66">
        <v>37538771</v>
      </c>
      <c r="H1769" s="30">
        <v>3410000</v>
      </c>
      <c r="I1769" s="18">
        <f t="shared" si="289"/>
        <v>34128771</v>
      </c>
    </row>
    <row r="1770" spans="1:9" s="19" customFormat="1" ht="38.25">
      <c r="A1770" s="105" t="s">
        <v>25</v>
      </c>
      <c r="B1770" s="29" t="s">
        <v>350</v>
      </c>
      <c r="C1770" s="29" t="s">
        <v>87</v>
      </c>
      <c r="D1770" s="29" t="s">
        <v>87</v>
      </c>
      <c r="E1770" s="29" t="s">
        <v>753</v>
      </c>
      <c r="F1770" s="29">
        <v>129</v>
      </c>
      <c r="G1770" s="66">
        <v>11336709</v>
      </c>
      <c r="H1770" s="30"/>
      <c r="I1770" s="18">
        <f t="shared" si="289"/>
        <v>11336709</v>
      </c>
    </row>
    <row r="1771" spans="1:9" s="19" customFormat="1">
      <c r="A1771" s="104" t="s">
        <v>468</v>
      </c>
      <c r="B1771" s="20" t="s">
        <v>350</v>
      </c>
      <c r="C1771" s="21" t="s">
        <v>218</v>
      </c>
      <c r="D1771" s="21" t="s">
        <v>7</v>
      </c>
      <c r="E1771" s="21" t="s">
        <v>8</v>
      </c>
      <c r="F1771" s="21" t="s">
        <v>9</v>
      </c>
      <c r="G1771" s="22">
        <f t="shared" ref="G1771:G1776" si="292">G1772</f>
        <v>1162500</v>
      </c>
      <c r="H1771" s="18">
        <v>94093190</v>
      </c>
      <c r="I1771" s="18">
        <f t="shared" si="289"/>
        <v>-92930690</v>
      </c>
    </row>
    <row r="1772" spans="1:9" s="19" customFormat="1">
      <c r="A1772" s="23" t="s">
        <v>219</v>
      </c>
      <c r="B1772" s="24" t="s">
        <v>350</v>
      </c>
      <c r="C1772" s="25" t="s">
        <v>218</v>
      </c>
      <c r="D1772" s="25" t="s">
        <v>11</v>
      </c>
      <c r="E1772" s="25" t="s">
        <v>8</v>
      </c>
      <c r="F1772" s="25" t="s">
        <v>9</v>
      </c>
      <c r="G1772" s="26">
        <f t="shared" si="292"/>
        <v>1162500</v>
      </c>
      <c r="H1772" s="22">
        <v>94093190</v>
      </c>
      <c r="I1772" s="18">
        <f t="shared" si="289"/>
        <v>-92930690</v>
      </c>
    </row>
    <row r="1773" spans="1:9" s="19" customFormat="1">
      <c r="A1773" s="105" t="s">
        <v>220</v>
      </c>
      <c r="B1773" s="28" t="s">
        <v>350</v>
      </c>
      <c r="C1773" s="29" t="s">
        <v>218</v>
      </c>
      <c r="D1773" s="29" t="s">
        <v>11</v>
      </c>
      <c r="E1773" s="35" t="s">
        <v>221</v>
      </c>
      <c r="F1773" s="29" t="s">
        <v>9</v>
      </c>
      <c r="G1773" s="30">
        <f t="shared" si="292"/>
        <v>1162500</v>
      </c>
      <c r="H1773" s="26">
        <v>94093190</v>
      </c>
      <c r="I1773" s="18">
        <f t="shared" si="289"/>
        <v>-92930690</v>
      </c>
    </row>
    <row r="1774" spans="1:9" s="19" customFormat="1" ht="51">
      <c r="A1774" s="105" t="s">
        <v>324</v>
      </c>
      <c r="B1774" s="28" t="s">
        <v>350</v>
      </c>
      <c r="C1774" s="29" t="s">
        <v>218</v>
      </c>
      <c r="D1774" s="29" t="s">
        <v>11</v>
      </c>
      <c r="E1774" s="35" t="s">
        <v>223</v>
      </c>
      <c r="F1774" s="29" t="s">
        <v>9</v>
      </c>
      <c r="G1774" s="30">
        <f t="shared" si="292"/>
        <v>1162500</v>
      </c>
      <c r="H1774" s="30">
        <v>22950</v>
      </c>
      <c r="I1774" s="18">
        <f t="shared" si="289"/>
        <v>1139550</v>
      </c>
    </row>
    <row r="1775" spans="1:9" s="68" customFormat="1" ht="63.75">
      <c r="A1775" s="105" t="s">
        <v>224</v>
      </c>
      <c r="B1775" s="28" t="s">
        <v>350</v>
      </c>
      <c r="C1775" s="29" t="s">
        <v>218</v>
      </c>
      <c r="D1775" s="29" t="s">
        <v>11</v>
      </c>
      <c r="E1775" s="35" t="s">
        <v>225</v>
      </c>
      <c r="F1775" s="29" t="s">
        <v>9</v>
      </c>
      <c r="G1775" s="30">
        <f t="shared" si="292"/>
        <v>1162500</v>
      </c>
      <c r="H1775" s="30">
        <v>22950</v>
      </c>
      <c r="I1775" s="18">
        <f t="shared" si="289"/>
        <v>1139550</v>
      </c>
    </row>
    <row r="1776" spans="1:9" s="19" customFormat="1" ht="25.5">
      <c r="A1776" s="105" t="s">
        <v>226</v>
      </c>
      <c r="B1776" s="28" t="s">
        <v>350</v>
      </c>
      <c r="C1776" s="29" t="s">
        <v>218</v>
      </c>
      <c r="D1776" s="29" t="s">
        <v>11</v>
      </c>
      <c r="E1776" s="35" t="s">
        <v>227</v>
      </c>
      <c r="F1776" s="29" t="s">
        <v>9</v>
      </c>
      <c r="G1776" s="30">
        <f t="shared" si="292"/>
        <v>1162500</v>
      </c>
      <c r="H1776" s="30">
        <v>22950</v>
      </c>
      <c r="I1776" s="18">
        <f t="shared" si="289"/>
        <v>1139550</v>
      </c>
    </row>
    <row r="1777" spans="1:9" s="19" customFormat="1" ht="25.5">
      <c r="A1777" s="129" t="s">
        <v>27</v>
      </c>
      <c r="B1777" s="130" t="s">
        <v>350</v>
      </c>
      <c r="C1777" s="131" t="s">
        <v>218</v>
      </c>
      <c r="D1777" s="131" t="s">
        <v>11</v>
      </c>
      <c r="E1777" s="131" t="s">
        <v>227</v>
      </c>
      <c r="F1777" s="131" t="s">
        <v>28</v>
      </c>
      <c r="G1777" s="132">
        <f>G1778</f>
        <v>1162500</v>
      </c>
      <c r="H1777" s="30">
        <v>22950</v>
      </c>
      <c r="I1777" s="18">
        <f t="shared" si="289"/>
        <v>1139550</v>
      </c>
    </row>
    <row r="1778" spans="1:9" s="19" customFormat="1">
      <c r="A1778" s="129" t="s">
        <v>29</v>
      </c>
      <c r="B1778" s="130" t="s">
        <v>350</v>
      </c>
      <c r="C1778" s="131" t="s">
        <v>218</v>
      </c>
      <c r="D1778" s="131" t="s">
        <v>11</v>
      </c>
      <c r="E1778" s="131" t="s">
        <v>227</v>
      </c>
      <c r="F1778" s="131" t="s">
        <v>30</v>
      </c>
      <c r="G1778" s="132">
        <v>1162500</v>
      </c>
      <c r="H1778" s="30">
        <v>22950</v>
      </c>
      <c r="I1778" s="18">
        <f t="shared" si="289"/>
        <v>1139550</v>
      </c>
    </row>
    <row r="1779" spans="1:9" s="19" customFormat="1">
      <c r="A1779" s="104" t="s">
        <v>268</v>
      </c>
      <c r="B1779" s="20" t="s">
        <v>350</v>
      </c>
      <c r="C1779" s="21" t="s">
        <v>269</v>
      </c>
      <c r="D1779" s="21" t="s">
        <v>7</v>
      </c>
      <c r="E1779" s="21" t="s">
        <v>8</v>
      </c>
      <c r="F1779" s="21" t="s">
        <v>9</v>
      </c>
      <c r="G1779" s="22">
        <f t="shared" ref="G1779:G1781" si="293">G1780</f>
        <v>15164150</v>
      </c>
      <c r="H1779" s="30">
        <v>22950</v>
      </c>
      <c r="I1779" s="18">
        <f t="shared" si="289"/>
        <v>15141200</v>
      </c>
    </row>
    <row r="1780" spans="1:9" s="19" customFormat="1">
      <c r="A1780" s="23" t="s">
        <v>270</v>
      </c>
      <c r="B1780" s="24" t="s">
        <v>350</v>
      </c>
      <c r="C1780" s="25">
        <v>10</v>
      </c>
      <c r="D1780" s="25" t="s">
        <v>13</v>
      </c>
      <c r="E1780" s="25" t="s">
        <v>8</v>
      </c>
      <c r="F1780" s="25" t="s">
        <v>9</v>
      </c>
      <c r="G1780" s="26">
        <f t="shared" si="293"/>
        <v>15164150</v>
      </c>
      <c r="H1780" s="30">
        <v>78373570</v>
      </c>
      <c r="I1780" s="18">
        <f t="shared" si="289"/>
        <v>-63209420</v>
      </c>
    </row>
    <row r="1781" spans="1:9" s="68" customFormat="1" ht="25.5">
      <c r="A1781" s="107" t="s">
        <v>325</v>
      </c>
      <c r="B1781" s="35" t="s">
        <v>350</v>
      </c>
      <c r="C1781" s="35">
        <v>10</v>
      </c>
      <c r="D1781" s="35" t="s">
        <v>13</v>
      </c>
      <c r="E1781" s="35" t="s">
        <v>326</v>
      </c>
      <c r="F1781" s="35" t="s">
        <v>9</v>
      </c>
      <c r="G1781" s="36">
        <f t="shared" si="293"/>
        <v>15164150</v>
      </c>
      <c r="H1781" s="30">
        <v>37193560</v>
      </c>
      <c r="I1781" s="18">
        <f t="shared" si="289"/>
        <v>-22029410</v>
      </c>
    </row>
    <row r="1782" spans="1:9" s="19" customFormat="1" ht="38.25">
      <c r="A1782" s="107" t="s">
        <v>327</v>
      </c>
      <c r="B1782" s="35" t="s">
        <v>350</v>
      </c>
      <c r="C1782" s="35">
        <v>10</v>
      </c>
      <c r="D1782" s="35" t="s">
        <v>13</v>
      </c>
      <c r="E1782" s="35" t="s">
        <v>328</v>
      </c>
      <c r="F1782" s="35" t="s">
        <v>9</v>
      </c>
      <c r="G1782" s="36">
        <f t="shared" ref="G1782" si="294">G1783+G1787</f>
        <v>15164150</v>
      </c>
      <c r="H1782" s="30">
        <v>100000</v>
      </c>
      <c r="I1782" s="18">
        <f t="shared" si="289"/>
        <v>15064150</v>
      </c>
    </row>
    <row r="1783" spans="1:9" s="19" customFormat="1" ht="38.25">
      <c r="A1783" s="106" t="s">
        <v>754</v>
      </c>
      <c r="B1783" s="35" t="s">
        <v>350</v>
      </c>
      <c r="C1783" s="35">
        <v>10</v>
      </c>
      <c r="D1783" s="35" t="s">
        <v>13</v>
      </c>
      <c r="E1783" s="35" t="s">
        <v>755</v>
      </c>
      <c r="F1783" s="35" t="s">
        <v>9</v>
      </c>
      <c r="G1783" s="36">
        <f t="shared" ref="G1783:G1784" si="295">G1784</f>
        <v>3595030</v>
      </c>
      <c r="H1783" s="30">
        <v>100000</v>
      </c>
      <c r="I1783" s="18">
        <f t="shared" si="289"/>
        <v>3495030</v>
      </c>
    </row>
    <row r="1784" spans="1:9" s="19" customFormat="1" ht="38.25">
      <c r="A1784" s="105" t="s">
        <v>756</v>
      </c>
      <c r="B1784" s="29" t="s">
        <v>350</v>
      </c>
      <c r="C1784" s="29">
        <v>10</v>
      </c>
      <c r="D1784" s="29" t="s">
        <v>13</v>
      </c>
      <c r="E1784" s="29" t="s">
        <v>757</v>
      </c>
      <c r="F1784" s="29" t="s">
        <v>9</v>
      </c>
      <c r="G1784" s="30">
        <f t="shared" si="295"/>
        <v>3595030</v>
      </c>
      <c r="H1784" s="30">
        <v>100000</v>
      </c>
      <c r="I1784" s="18">
        <f t="shared" si="289"/>
        <v>3495030</v>
      </c>
    </row>
    <row r="1785" spans="1:9" s="19" customFormat="1" ht="38.25">
      <c r="A1785" s="129" t="s">
        <v>190</v>
      </c>
      <c r="B1785" s="131" t="s">
        <v>350</v>
      </c>
      <c r="C1785" s="131">
        <v>10</v>
      </c>
      <c r="D1785" s="131" t="s">
        <v>13</v>
      </c>
      <c r="E1785" s="131" t="s">
        <v>757</v>
      </c>
      <c r="F1785" s="131" t="s">
        <v>191</v>
      </c>
      <c r="G1785" s="132">
        <f>G1786</f>
        <v>3595030</v>
      </c>
      <c r="H1785" s="30">
        <v>100000</v>
      </c>
      <c r="I1785" s="18">
        <f t="shared" si="289"/>
        <v>3495030</v>
      </c>
    </row>
    <row r="1786" spans="1:9" s="19" customFormat="1" ht="51">
      <c r="A1786" s="129" t="s">
        <v>192</v>
      </c>
      <c r="B1786" s="131" t="s">
        <v>350</v>
      </c>
      <c r="C1786" s="131">
        <v>10</v>
      </c>
      <c r="D1786" s="131" t="s">
        <v>13</v>
      </c>
      <c r="E1786" s="131" t="s">
        <v>757</v>
      </c>
      <c r="F1786" s="131" t="s">
        <v>193</v>
      </c>
      <c r="G1786" s="132">
        <v>3595030</v>
      </c>
      <c r="H1786" s="30">
        <v>36663560</v>
      </c>
      <c r="I1786" s="18">
        <f t="shared" si="289"/>
        <v>-33068530</v>
      </c>
    </row>
    <row r="1787" spans="1:9" s="19" customFormat="1" ht="51">
      <c r="A1787" s="106" t="s">
        <v>758</v>
      </c>
      <c r="B1787" s="35" t="s">
        <v>350</v>
      </c>
      <c r="C1787" s="35">
        <v>10</v>
      </c>
      <c r="D1787" s="35" t="s">
        <v>13</v>
      </c>
      <c r="E1787" s="35" t="s">
        <v>759</v>
      </c>
      <c r="F1787" s="35" t="s">
        <v>9</v>
      </c>
      <c r="G1787" s="36">
        <f t="shared" ref="G1787:G1788" si="296">G1788</f>
        <v>11569120</v>
      </c>
      <c r="H1787" s="30">
        <v>36663560</v>
      </c>
      <c r="I1787" s="18">
        <f t="shared" si="289"/>
        <v>-25094440</v>
      </c>
    </row>
    <row r="1788" spans="1:9" s="19" customFormat="1" ht="38.25">
      <c r="A1788" s="105" t="s">
        <v>760</v>
      </c>
      <c r="B1788" s="29" t="s">
        <v>350</v>
      </c>
      <c r="C1788" s="29">
        <v>10</v>
      </c>
      <c r="D1788" s="29" t="s">
        <v>13</v>
      </c>
      <c r="E1788" s="29" t="s">
        <v>761</v>
      </c>
      <c r="F1788" s="29" t="s">
        <v>9</v>
      </c>
      <c r="G1788" s="30">
        <f t="shared" si="296"/>
        <v>11569120</v>
      </c>
      <c r="H1788" s="30">
        <v>29690420</v>
      </c>
      <c r="I1788" s="18">
        <f t="shared" si="289"/>
        <v>-18121300</v>
      </c>
    </row>
    <row r="1789" spans="1:9" s="19" customFormat="1" ht="38.25">
      <c r="A1789" s="129" t="s">
        <v>190</v>
      </c>
      <c r="B1789" s="131" t="s">
        <v>350</v>
      </c>
      <c r="C1789" s="131">
        <v>10</v>
      </c>
      <c r="D1789" s="131" t="s">
        <v>13</v>
      </c>
      <c r="E1789" s="131" t="s">
        <v>761</v>
      </c>
      <c r="F1789" s="131" t="s">
        <v>191</v>
      </c>
      <c r="G1789" s="132">
        <f>G1790</f>
        <v>11569120</v>
      </c>
      <c r="H1789" s="30">
        <v>22826952</v>
      </c>
      <c r="I1789" s="18">
        <f t="shared" si="289"/>
        <v>-11257832</v>
      </c>
    </row>
    <row r="1790" spans="1:9" s="19" customFormat="1" ht="51">
      <c r="A1790" s="129" t="s">
        <v>194</v>
      </c>
      <c r="B1790" s="131" t="s">
        <v>350</v>
      </c>
      <c r="C1790" s="131">
        <v>10</v>
      </c>
      <c r="D1790" s="131" t="s">
        <v>13</v>
      </c>
      <c r="E1790" s="131" t="s">
        <v>761</v>
      </c>
      <c r="F1790" s="131" t="s">
        <v>195</v>
      </c>
      <c r="G1790" s="132">
        <v>11569120</v>
      </c>
      <c r="H1790" s="30">
        <v>6863468</v>
      </c>
      <c r="I1790" s="18">
        <f t="shared" si="289"/>
        <v>4705652</v>
      </c>
    </row>
    <row r="1791" spans="1:9" s="19" customFormat="1">
      <c r="A1791" s="136"/>
      <c r="B1791" s="131"/>
      <c r="C1791" s="131"/>
      <c r="D1791" s="131"/>
      <c r="E1791" s="131"/>
      <c r="F1791" s="131"/>
      <c r="G1791" s="132"/>
      <c r="H1791" s="30">
        <v>6175100</v>
      </c>
      <c r="I1791" s="18">
        <f t="shared" si="289"/>
        <v>-6175100</v>
      </c>
    </row>
    <row r="1792" spans="1:9" s="19" customFormat="1">
      <c r="A1792" s="103" t="s">
        <v>762</v>
      </c>
      <c r="B1792" s="16" t="s">
        <v>352</v>
      </c>
      <c r="C1792" s="17" t="s">
        <v>7</v>
      </c>
      <c r="D1792" s="17" t="s">
        <v>7</v>
      </c>
      <c r="E1792" s="17" t="s">
        <v>8</v>
      </c>
      <c r="F1792" s="17" t="s">
        <v>9</v>
      </c>
      <c r="G1792" s="18">
        <f>G1793+G1837+G1861+G1908</f>
        <v>1497131860</v>
      </c>
      <c r="H1792" s="30">
        <v>6175100</v>
      </c>
      <c r="I1792" s="18">
        <f t="shared" si="289"/>
        <v>1490956760</v>
      </c>
    </row>
    <row r="1793" spans="1:9" s="19" customFormat="1">
      <c r="A1793" s="104" t="s">
        <v>10</v>
      </c>
      <c r="B1793" s="20" t="s">
        <v>352</v>
      </c>
      <c r="C1793" s="21" t="s">
        <v>11</v>
      </c>
      <c r="D1793" s="21" t="s">
        <v>7</v>
      </c>
      <c r="E1793" s="21" t="s">
        <v>8</v>
      </c>
      <c r="F1793" s="21" t="s">
        <v>9</v>
      </c>
      <c r="G1793" s="22">
        <f t="shared" ref="G1793" si="297">G1794</f>
        <v>76101420</v>
      </c>
      <c r="H1793" s="30">
        <v>798040</v>
      </c>
      <c r="I1793" s="18">
        <f t="shared" si="289"/>
        <v>75303380</v>
      </c>
    </row>
    <row r="1794" spans="1:9" s="19" customFormat="1">
      <c r="A1794" s="23" t="s">
        <v>49</v>
      </c>
      <c r="B1794" s="24" t="s">
        <v>352</v>
      </c>
      <c r="C1794" s="25" t="s">
        <v>11</v>
      </c>
      <c r="D1794" s="25" t="s">
        <v>50</v>
      </c>
      <c r="E1794" s="25" t="s">
        <v>8</v>
      </c>
      <c r="F1794" s="25" t="s">
        <v>9</v>
      </c>
      <c r="G1794" s="26">
        <f>G1795+G1801</f>
        <v>76101420</v>
      </c>
      <c r="H1794" s="30">
        <v>757040</v>
      </c>
      <c r="I1794" s="18">
        <f t="shared" si="289"/>
        <v>75344380</v>
      </c>
    </row>
    <row r="1795" spans="1:9" s="19" customFormat="1" ht="38.25">
      <c r="A1795" s="105" t="s">
        <v>237</v>
      </c>
      <c r="B1795" s="28" t="s">
        <v>352</v>
      </c>
      <c r="C1795" s="29" t="s">
        <v>11</v>
      </c>
      <c r="D1795" s="29" t="s">
        <v>50</v>
      </c>
      <c r="E1795" s="53" t="s">
        <v>238</v>
      </c>
      <c r="F1795" s="29" t="s">
        <v>9</v>
      </c>
      <c r="G1795" s="30">
        <f>G1796</f>
        <v>36240</v>
      </c>
      <c r="H1795" s="30">
        <v>41000</v>
      </c>
      <c r="I1795" s="18">
        <f t="shared" si="289"/>
        <v>-4760</v>
      </c>
    </row>
    <row r="1796" spans="1:9" s="19" customFormat="1" ht="51">
      <c r="A1796" s="105" t="s">
        <v>239</v>
      </c>
      <c r="B1796" s="28" t="s">
        <v>352</v>
      </c>
      <c r="C1796" s="29" t="s">
        <v>11</v>
      </c>
      <c r="D1796" s="29" t="s">
        <v>50</v>
      </c>
      <c r="E1796" s="53" t="s">
        <v>240</v>
      </c>
      <c r="F1796" s="29" t="s">
        <v>9</v>
      </c>
      <c r="G1796" s="30">
        <f>G1797</f>
        <v>36240</v>
      </c>
      <c r="H1796" s="30">
        <v>430000</v>
      </c>
      <c r="I1796" s="18">
        <f t="shared" si="289"/>
        <v>-393760</v>
      </c>
    </row>
    <row r="1797" spans="1:9" s="19" customFormat="1" ht="38.25">
      <c r="A1797" s="105" t="s">
        <v>241</v>
      </c>
      <c r="B1797" s="28" t="s">
        <v>352</v>
      </c>
      <c r="C1797" s="29" t="s">
        <v>11</v>
      </c>
      <c r="D1797" s="29" t="s">
        <v>50</v>
      </c>
      <c r="E1797" s="53" t="s">
        <v>265</v>
      </c>
      <c r="F1797" s="29" t="s">
        <v>9</v>
      </c>
      <c r="G1797" s="30">
        <f>G1798</f>
        <v>36240</v>
      </c>
      <c r="H1797" s="30">
        <v>430000</v>
      </c>
      <c r="I1797" s="18">
        <f t="shared" si="289"/>
        <v>-393760</v>
      </c>
    </row>
    <row r="1798" spans="1:9" s="19" customFormat="1" ht="25.5">
      <c r="A1798" s="105" t="s">
        <v>245</v>
      </c>
      <c r="B1798" s="28" t="s">
        <v>352</v>
      </c>
      <c r="C1798" s="29" t="s">
        <v>11</v>
      </c>
      <c r="D1798" s="29" t="s">
        <v>50</v>
      </c>
      <c r="E1798" s="29" t="s">
        <v>895</v>
      </c>
      <c r="F1798" s="29" t="s">
        <v>9</v>
      </c>
      <c r="G1798" s="30">
        <f>G1799</f>
        <v>36240</v>
      </c>
      <c r="H1798" s="30">
        <v>430000</v>
      </c>
      <c r="I1798" s="18">
        <f t="shared" si="289"/>
        <v>-393760</v>
      </c>
    </row>
    <row r="1799" spans="1:9" s="19" customFormat="1" ht="25.5">
      <c r="A1799" s="129" t="s">
        <v>27</v>
      </c>
      <c r="B1799" s="130" t="s">
        <v>352</v>
      </c>
      <c r="C1799" s="131" t="s">
        <v>11</v>
      </c>
      <c r="D1799" s="131" t="s">
        <v>50</v>
      </c>
      <c r="E1799" s="131" t="s">
        <v>895</v>
      </c>
      <c r="F1799" s="131" t="s">
        <v>28</v>
      </c>
      <c r="G1799" s="132">
        <f>G1800</f>
        <v>36240</v>
      </c>
      <c r="H1799" s="30">
        <v>430000</v>
      </c>
      <c r="I1799" s="18">
        <f t="shared" si="289"/>
        <v>-393760</v>
      </c>
    </row>
    <row r="1800" spans="1:9" s="68" customFormat="1">
      <c r="A1800" s="129" t="s">
        <v>29</v>
      </c>
      <c r="B1800" s="131" t="s">
        <v>352</v>
      </c>
      <c r="C1800" s="131" t="s">
        <v>11</v>
      </c>
      <c r="D1800" s="131" t="s">
        <v>50</v>
      </c>
      <c r="E1800" s="131" t="s">
        <v>895</v>
      </c>
      <c r="F1800" s="131" t="s">
        <v>30</v>
      </c>
      <c r="G1800" s="132">
        <v>36240</v>
      </c>
      <c r="H1800" s="30">
        <v>535000</v>
      </c>
      <c r="I1800" s="18">
        <f t="shared" si="289"/>
        <v>-498760</v>
      </c>
    </row>
    <row r="1801" spans="1:9" s="19" customFormat="1" ht="25.5">
      <c r="A1801" s="129" t="s">
        <v>763</v>
      </c>
      <c r="B1801" s="131" t="s">
        <v>352</v>
      </c>
      <c r="C1801" s="131" t="s">
        <v>11</v>
      </c>
      <c r="D1801" s="131" t="s">
        <v>50</v>
      </c>
      <c r="E1801" s="131" t="s">
        <v>764</v>
      </c>
      <c r="F1801" s="131" t="s">
        <v>9</v>
      </c>
      <c r="G1801" s="132">
        <f>G1802+G1828</f>
        <v>76065180</v>
      </c>
      <c r="H1801" s="30">
        <v>535000</v>
      </c>
      <c r="I1801" s="18">
        <f t="shared" si="289"/>
        <v>75530180</v>
      </c>
    </row>
    <row r="1802" spans="1:9" s="19" customFormat="1" ht="25.5">
      <c r="A1802" s="129" t="s">
        <v>765</v>
      </c>
      <c r="B1802" s="131" t="s">
        <v>352</v>
      </c>
      <c r="C1802" s="131" t="s">
        <v>11</v>
      </c>
      <c r="D1802" s="131" t="s">
        <v>50</v>
      </c>
      <c r="E1802" s="131" t="s">
        <v>766</v>
      </c>
      <c r="F1802" s="131" t="s">
        <v>9</v>
      </c>
      <c r="G1802" s="132">
        <f>G1803+G1814+G1818+G1825</f>
        <v>75415180</v>
      </c>
      <c r="H1802" s="30">
        <v>535000</v>
      </c>
      <c r="I1802" s="18">
        <f t="shared" si="289"/>
        <v>74880180</v>
      </c>
    </row>
    <row r="1803" spans="1:9" s="19" customFormat="1" ht="25.5">
      <c r="A1803" s="129" t="s">
        <v>18</v>
      </c>
      <c r="B1803" s="131" t="s">
        <v>352</v>
      </c>
      <c r="C1803" s="131" t="s">
        <v>11</v>
      </c>
      <c r="D1803" s="131" t="s">
        <v>50</v>
      </c>
      <c r="E1803" s="131" t="s">
        <v>767</v>
      </c>
      <c r="F1803" s="131" t="s">
        <v>9</v>
      </c>
      <c r="G1803" s="132">
        <f>G1804+G1807+G1810</f>
        <v>4035430</v>
      </c>
      <c r="H1803" s="30">
        <v>535000</v>
      </c>
      <c r="I1803" s="18">
        <f t="shared" si="289"/>
        <v>3500430</v>
      </c>
    </row>
    <row r="1804" spans="1:9" s="19" customFormat="1" ht="25.5">
      <c r="A1804" s="129" t="s">
        <v>20</v>
      </c>
      <c r="B1804" s="131" t="s">
        <v>352</v>
      </c>
      <c r="C1804" s="131" t="s">
        <v>11</v>
      </c>
      <c r="D1804" s="131" t="s">
        <v>50</v>
      </c>
      <c r="E1804" s="131" t="s">
        <v>767</v>
      </c>
      <c r="F1804" s="131" t="s">
        <v>21</v>
      </c>
      <c r="G1804" s="132">
        <f>G1805+G1806</f>
        <v>994440</v>
      </c>
      <c r="H1804" s="30">
        <v>535000</v>
      </c>
      <c r="I1804" s="18">
        <f t="shared" si="289"/>
        <v>459440</v>
      </c>
    </row>
    <row r="1805" spans="1:9" s="19" customFormat="1" ht="25.5">
      <c r="A1805" s="129" t="s">
        <v>22</v>
      </c>
      <c r="B1805" s="131" t="s">
        <v>352</v>
      </c>
      <c r="C1805" s="131" t="s">
        <v>11</v>
      </c>
      <c r="D1805" s="131" t="s">
        <v>50</v>
      </c>
      <c r="E1805" s="131" t="s">
        <v>767</v>
      </c>
      <c r="F1805" s="131" t="s">
        <v>23</v>
      </c>
      <c r="G1805" s="132">
        <v>763780</v>
      </c>
      <c r="H1805" s="30">
        <v>40645010</v>
      </c>
      <c r="I1805" s="18">
        <f t="shared" si="289"/>
        <v>-39881230</v>
      </c>
    </row>
    <row r="1806" spans="1:9" s="19" customFormat="1" ht="38.25">
      <c r="A1806" s="129" t="s">
        <v>25</v>
      </c>
      <c r="B1806" s="131" t="s">
        <v>352</v>
      </c>
      <c r="C1806" s="131" t="s">
        <v>11</v>
      </c>
      <c r="D1806" s="131" t="s">
        <v>50</v>
      </c>
      <c r="E1806" s="131" t="s">
        <v>767</v>
      </c>
      <c r="F1806" s="131" t="s">
        <v>26</v>
      </c>
      <c r="G1806" s="132">
        <v>230660</v>
      </c>
      <c r="H1806" s="30">
        <v>34978200</v>
      </c>
      <c r="I1806" s="18">
        <f t="shared" si="289"/>
        <v>-34747540</v>
      </c>
    </row>
    <row r="1807" spans="1:9" s="19" customFormat="1" ht="25.5">
      <c r="A1807" s="129" t="s">
        <v>27</v>
      </c>
      <c r="B1807" s="131" t="s">
        <v>352</v>
      </c>
      <c r="C1807" s="131" t="s">
        <v>11</v>
      </c>
      <c r="D1807" s="131" t="s">
        <v>50</v>
      </c>
      <c r="E1807" s="131" t="s">
        <v>767</v>
      </c>
      <c r="F1807" s="131" t="s">
        <v>28</v>
      </c>
      <c r="G1807" s="132">
        <f>SUM(G1808:G1809)</f>
        <v>2829190</v>
      </c>
      <c r="H1807" s="30">
        <v>34978200</v>
      </c>
      <c r="I1807" s="18">
        <f t="shared" si="289"/>
        <v>-32149010</v>
      </c>
    </row>
    <row r="1808" spans="1:9" s="19" customFormat="1">
      <c r="A1808" s="129" t="s">
        <v>29</v>
      </c>
      <c r="B1808" s="131" t="s">
        <v>352</v>
      </c>
      <c r="C1808" s="131" t="s">
        <v>11</v>
      </c>
      <c r="D1808" s="131" t="s">
        <v>50</v>
      </c>
      <c r="E1808" s="131" t="s">
        <v>767</v>
      </c>
      <c r="F1808" s="131" t="s">
        <v>30</v>
      </c>
      <c r="G1808" s="132">
        <v>2399040</v>
      </c>
      <c r="H1808" s="30">
        <v>33090750</v>
      </c>
      <c r="I1808" s="18">
        <f t="shared" si="289"/>
        <v>-30691710</v>
      </c>
    </row>
    <row r="1809" spans="1:9" s="19" customFormat="1">
      <c r="A1809" s="129" t="s">
        <v>977</v>
      </c>
      <c r="B1809" s="131" t="s">
        <v>352</v>
      </c>
      <c r="C1809" s="131" t="s">
        <v>11</v>
      </c>
      <c r="D1809" s="131" t="s">
        <v>50</v>
      </c>
      <c r="E1809" s="131" t="s">
        <v>767</v>
      </c>
      <c r="F1809" s="131" t="s">
        <v>978</v>
      </c>
      <c r="G1809" s="132">
        <v>430150</v>
      </c>
      <c r="H1809" s="30">
        <v>25415319</v>
      </c>
      <c r="I1809" s="18">
        <f t="shared" si="289"/>
        <v>-24985169</v>
      </c>
    </row>
    <row r="1810" spans="1:9" s="19" customFormat="1">
      <c r="A1810" s="129" t="s">
        <v>31</v>
      </c>
      <c r="B1810" s="131" t="s">
        <v>352</v>
      </c>
      <c r="C1810" s="131" t="s">
        <v>11</v>
      </c>
      <c r="D1810" s="131" t="s">
        <v>50</v>
      </c>
      <c r="E1810" s="131" t="s">
        <v>767</v>
      </c>
      <c r="F1810" s="131" t="s">
        <v>32</v>
      </c>
      <c r="G1810" s="132">
        <f>G1811+G1812+G1813</f>
        <v>211800</v>
      </c>
      <c r="H1810" s="30">
        <v>7675431</v>
      </c>
      <c r="I1810" s="18">
        <f t="shared" si="289"/>
        <v>-7463631</v>
      </c>
    </row>
    <row r="1811" spans="1:9" s="19" customFormat="1">
      <c r="A1811" s="129" t="s">
        <v>33</v>
      </c>
      <c r="B1811" s="131" t="s">
        <v>352</v>
      </c>
      <c r="C1811" s="131" t="s">
        <v>11</v>
      </c>
      <c r="D1811" s="131" t="s">
        <v>50</v>
      </c>
      <c r="E1811" s="131" t="s">
        <v>767</v>
      </c>
      <c r="F1811" s="131" t="s">
        <v>34</v>
      </c>
      <c r="G1811" s="132">
        <v>200000</v>
      </c>
      <c r="H1811" s="30">
        <v>1880450</v>
      </c>
      <c r="I1811" s="18">
        <f t="shared" si="289"/>
        <v>-1680450</v>
      </c>
    </row>
    <row r="1812" spans="1:9" s="19" customFormat="1">
      <c r="A1812" s="129" t="s">
        <v>35</v>
      </c>
      <c r="B1812" s="131" t="s">
        <v>352</v>
      </c>
      <c r="C1812" s="131" t="s">
        <v>11</v>
      </c>
      <c r="D1812" s="131" t="s">
        <v>50</v>
      </c>
      <c r="E1812" s="131" t="s">
        <v>767</v>
      </c>
      <c r="F1812" s="131" t="s">
        <v>36</v>
      </c>
      <c r="G1812" s="132">
        <v>10800</v>
      </c>
      <c r="H1812" s="30">
        <v>1880450</v>
      </c>
      <c r="I1812" s="18">
        <f t="shared" si="289"/>
        <v>-1869650</v>
      </c>
    </row>
    <row r="1813" spans="1:9" s="19" customFormat="1">
      <c r="A1813" s="129" t="s">
        <v>79</v>
      </c>
      <c r="B1813" s="131" t="s">
        <v>352</v>
      </c>
      <c r="C1813" s="131" t="s">
        <v>11</v>
      </c>
      <c r="D1813" s="131" t="s">
        <v>50</v>
      </c>
      <c r="E1813" s="131" t="s">
        <v>767</v>
      </c>
      <c r="F1813" s="131" t="s">
        <v>80</v>
      </c>
      <c r="G1813" s="132">
        <v>1000</v>
      </c>
      <c r="H1813" s="30">
        <v>7000</v>
      </c>
      <c r="I1813" s="18">
        <f t="shared" si="289"/>
        <v>-6000</v>
      </c>
    </row>
    <row r="1814" spans="1:9" s="19" customFormat="1" ht="25.5">
      <c r="A1814" s="129" t="s">
        <v>37</v>
      </c>
      <c r="B1814" s="131" t="s">
        <v>352</v>
      </c>
      <c r="C1814" s="131" t="s">
        <v>11</v>
      </c>
      <c r="D1814" s="131" t="s">
        <v>50</v>
      </c>
      <c r="E1814" s="131" t="s">
        <v>768</v>
      </c>
      <c r="F1814" s="131" t="s">
        <v>9</v>
      </c>
      <c r="G1814" s="132">
        <f t="shared" ref="G1814" si="298">G1815</f>
        <v>53634950</v>
      </c>
      <c r="H1814" s="30">
        <v>2670</v>
      </c>
      <c r="I1814" s="18">
        <f t="shared" si="289"/>
        <v>53632280</v>
      </c>
    </row>
    <row r="1815" spans="1:9" s="19" customFormat="1" ht="25.5">
      <c r="A1815" s="129" t="s">
        <v>20</v>
      </c>
      <c r="B1815" s="131" t="s">
        <v>352</v>
      </c>
      <c r="C1815" s="131" t="s">
        <v>11</v>
      </c>
      <c r="D1815" s="131" t="s">
        <v>50</v>
      </c>
      <c r="E1815" s="131" t="s">
        <v>768</v>
      </c>
      <c r="F1815" s="131" t="s">
        <v>21</v>
      </c>
      <c r="G1815" s="132">
        <f>G1816+G1817</f>
        <v>53634950</v>
      </c>
      <c r="H1815" s="30">
        <v>4330</v>
      </c>
      <c r="I1815" s="18">
        <f t="shared" ref="I1815:I1864" si="299">G1815-H1815</f>
        <v>53630620</v>
      </c>
    </row>
    <row r="1816" spans="1:9" s="19" customFormat="1">
      <c r="A1816" s="129" t="s">
        <v>39</v>
      </c>
      <c r="B1816" s="131" t="s">
        <v>352</v>
      </c>
      <c r="C1816" s="131" t="s">
        <v>11</v>
      </c>
      <c r="D1816" s="131" t="s">
        <v>50</v>
      </c>
      <c r="E1816" s="131" t="s">
        <v>768</v>
      </c>
      <c r="F1816" s="131" t="s">
        <v>40</v>
      </c>
      <c r="G1816" s="132">
        <v>41194282</v>
      </c>
      <c r="H1816" s="30">
        <v>2201810</v>
      </c>
      <c r="I1816" s="18">
        <f t="shared" si="299"/>
        <v>38992472</v>
      </c>
    </row>
    <row r="1817" spans="1:9" s="19" customFormat="1" ht="38.25">
      <c r="A1817" s="129" t="s">
        <v>25</v>
      </c>
      <c r="B1817" s="131" t="s">
        <v>352</v>
      </c>
      <c r="C1817" s="131" t="s">
        <v>11</v>
      </c>
      <c r="D1817" s="131" t="s">
        <v>50</v>
      </c>
      <c r="E1817" s="131" t="s">
        <v>768</v>
      </c>
      <c r="F1817" s="131" t="s">
        <v>26</v>
      </c>
      <c r="G1817" s="132">
        <v>12440668</v>
      </c>
      <c r="H1817" s="30">
        <v>2201810</v>
      </c>
      <c r="I1817" s="18">
        <f t="shared" si="299"/>
        <v>10238858</v>
      </c>
    </row>
    <row r="1818" spans="1:9" s="19" customFormat="1" ht="25.5">
      <c r="A1818" s="129" t="s">
        <v>125</v>
      </c>
      <c r="B1818" s="131" t="s">
        <v>352</v>
      </c>
      <c r="C1818" s="131" t="s">
        <v>11</v>
      </c>
      <c r="D1818" s="131" t="s">
        <v>50</v>
      </c>
      <c r="E1818" s="131" t="s">
        <v>1062</v>
      </c>
      <c r="F1818" s="131" t="s">
        <v>9</v>
      </c>
      <c r="G1818" s="132">
        <f>G1819+G1823</f>
        <v>17694800</v>
      </c>
      <c r="H1818" s="30">
        <v>2201810</v>
      </c>
      <c r="I1818" s="18">
        <f t="shared" si="299"/>
        <v>15492990</v>
      </c>
    </row>
    <row r="1819" spans="1:9" s="19" customFormat="1">
      <c r="A1819" s="129" t="s">
        <v>127</v>
      </c>
      <c r="B1819" s="131" t="s">
        <v>352</v>
      </c>
      <c r="C1819" s="131" t="s">
        <v>11</v>
      </c>
      <c r="D1819" s="131" t="s">
        <v>50</v>
      </c>
      <c r="E1819" s="131" t="s">
        <v>1062</v>
      </c>
      <c r="F1819" s="131" t="s">
        <v>128</v>
      </c>
      <c r="G1819" s="132">
        <f>SUM(G1820:G1822)</f>
        <v>14496460</v>
      </c>
      <c r="H1819" s="30">
        <v>2201810</v>
      </c>
      <c r="I1819" s="18">
        <f t="shared" si="299"/>
        <v>12294650</v>
      </c>
    </row>
    <row r="1820" spans="1:9" s="19" customFormat="1">
      <c r="A1820" s="129" t="s">
        <v>129</v>
      </c>
      <c r="B1820" s="131" t="s">
        <v>352</v>
      </c>
      <c r="C1820" s="131" t="s">
        <v>11</v>
      </c>
      <c r="D1820" s="131" t="s">
        <v>50</v>
      </c>
      <c r="E1820" s="131" t="s">
        <v>1062</v>
      </c>
      <c r="F1820" s="131" t="s">
        <v>984</v>
      </c>
      <c r="G1820" s="132">
        <v>11072913</v>
      </c>
      <c r="H1820" s="30">
        <v>2700000</v>
      </c>
      <c r="I1820" s="18">
        <f t="shared" si="299"/>
        <v>8372913</v>
      </c>
    </row>
    <row r="1821" spans="1:9" s="19" customFormat="1" ht="25.5">
      <c r="A1821" s="129" t="s">
        <v>130</v>
      </c>
      <c r="B1821" s="131" t="s">
        <v>352</v>
      </c>
      <c r="C1821" s="131" t="s">
        <v>11</v>
      </c>
      <c r="D1821" s="131" t="s">
        <v>50</v>
      </c>
      <c r="E1821" s="131" t="s">
        <v>1062</v>
      </c>
      <c r="F1821" s="131" t="s">
        <v>985</v>
      </c>
      <c r="G1821" s="132">
        <v>79520</v>
      </c>
      <c r="H1821" s="30">
        <v>2700000</v>
      </c>
      <c r="I1821" s="18">
        <f t="shared" si="299"/>
        <v>-2620480</v>
      </c>
    </row>
    <row r="1822" spans="1:9" s="19" customFormat="1" ht="38.25">
      <c r="A1822" s="129" t="s">
        <v>131</v>
      </c>
      <c r="B1822" s="131" t="s">
        <v>352</v>
      </c>
      <c r="C1822" s="131" t="s">
        <v>11</v>
      </c>
      <c r="D1822" s="131" t="s">
        <v>50</v>
      </c>
      <c r="E1822" s="131" t="s">
        <v>1062</v>
      </c>
      <c r="F1822" s="131" t="s">
        <v>986</v>
      </c>
      <c r="G1822" s="132">
        <v>3344027</v>
      </c>
      <c r="H1822" s="30">
        <v>2700000</v>
      </c>
      <c r="I1822" s="18">
        <f t="shared" si="299"/>
        <v>644027</v>
      </c>
    </row>
    <row r="1823" spans="1:9" s="19" customFormat="1" ht="25.5">
      <c r="A1823" s="129" t="s">
        <v>27</v>
      </c>
      <c r="B1823" s="131" t="s">
        <v>352</v>
      </c>
      <c r="C1823" s="131" t="s">
        <v>11</v>
      </c>
      <c r="D1823" s="131" t="s">
        <v>50</v>
      </c>
      <c r="E1823" s="131" t="s">
        <v>1062</v>
      </c>
      <c r="F1823" s="131" t="s">
        <v>28</v>
      </c>
      <c r="G1823" s="132">
        <f>G1824</f>
        <v>3198340</v>
      </c>
      <c r="H1823" s="30">
        <v>2700000</v>
      </c>
      <c r="I1823" s="18">
        <f t="shared" si="299"/>
        <v>498340</v>
      </c>
    </row>
    <row r="1824" spans="1:9" s="19" customFormat="1">
      <c r="A1824" s="129" t="s">
        <v>29</v>
      </c>
      <c r="B1824" s="131" t="s">
        <v>352</v>
      </c>
      <c r="C1824" s="131" t="s">
        <v>11</v>
      </c>
      <c r="D1824" s="131" t="s">
        <v>50</v>
      </c>
      <c r="E1824" s="131" t="s">
        <v>1062</v>
      </c>
      <c r="F1824" s="131" t="s">
        <v>30</v>
      </c>
      <c r="G1824" s="132">
        <v>3198340</v>
      </c>
      <c r="H1824" s="30">
        <v>765000</v>
      </c>
      <c r="I1824" s="18">
        <f t="shared" si="299"/>
        <v>2433340</v>
      </c>
    </row>
    <row r="1825" spans="1:9" s="19" customFormat="1" ht="25.5">
      <c r="A1825" s="129" t="s">
        <v>174</v>
      </c>
      <c r="B1825" s="131" t="s">
        <v>352</v>
      </c>
      <c r="C1825" s="131" t="s">
        <v>11</v>
      </c>
      <c r="D1825" s="131" t="s">
        <v>50</v>
      </c>
      <c r="E1825" s="131" t="s">
        <v>769</v>
      </c>
      <c r="F1825" s="131" t="s">
        <v>9</v>
      </c>
      <c r="G1825" s="132">
        <f>G1826</f>
        <v>50000</v>
      </c>
      <c r="H1825" s="30">
        <v>765000</v>
      </c>
      <c r="I1825" s="18">
        <f t="shared" si="299"/>
        <v>-715000</v>
      </c>
    </row>
    <row r="1826" spans="1:9" s="19" customFormat="1">
      <c r="A1826" s="129" t="s">
        <v>176</v>
      </c>
      <c r="B1826" s="131" t="s">
        <v>352</v>
      </c>
      <c r="C1826" s="131" t="s">
        <v>11</v>
      </c>
      <c r="D1826" s="131" t="s">
        <v>50</v>
      </c>
      <c r="E1826" s="131" t="s">
        <v>769</v>
      </c>
      <c r="F1826" s="131" t="s">
        <v>177</v>
      </c>
      <c r="G1826" s="132">
        <f>G1827</f>
        <v>50000</v>
      </c>
      <c r="H1826" s="30">
        <v>765000</v>
      </c>
      <c r="I1826" s="18">
        <f t="shared" si="299"/>
        <v>-715000</v>
      </c>
    </row>
    <row r="1827" spans="1:9" s="19" customFormat="1" ht="25.5">
      <c r="A1827" s="129" t="s">
        <v>178</v>
      </c>
      <c r="B1827" s="131" t="s">
        <v>352</v>
      </c>
      <c r="C1827" s="131" t="s">
        <v>11</v>
      </c>
      <c r="D1827" s="131" t="s">
        <v>50</v>
      </c>
      <c r="E1827" s="131" t="s">
        <v>769</v>
      </c>
      <c r="F1827" s="131" t="s">
        <v>179</v>
      </c>
      <c r="G1827" s="132">
        <v>50000</v>
      </c>
      <c r="H1827" s="30">
        <v>765000</v>
      </c>
      <c r="I1827" s="18">
        <f t="shared" si="299"/>
        <v>-715000</v>
      </c>
    </row>
    <row r="1828" spans="1:9" s="19" customFormat="1">
      <c r="A1828" s="129" t="s">
        <v>51</v>
      </c>
      <c r="B1828" s="131" t="s">
        <v>352</v>
      </c>
      <c r="C1828" s="131" t="s">
        <v>11</v>
      </c>
      <c r="D1828" s="131" t="s">
        <v>50</v>
      </c>
      <c r="E1828" s="131" t="s">
        <v>770</v>
      </c>
      <c r="F1828" s="131" t="s">
        <v>9</v>
      </c>
      <c r="G1828" s="132">
        <f>G1829+G1834</f>
        <v>650000</v>
      </c>
      <c r="H1828" s="30">
        <v>15696670</v>
      </c>
      <c r="I1828" s="18">
        <f t="shared" si="299"/>
        <v>-15046670</v>
      </c>
    </row>
    <row r="1829" spans="1:9" s="68" customFormat="1" ht="38.25">
      <c r="A1829" s="129" t="s">
        <v>771</v>
      </c>
      <c r="B1829" s="131" t="s">
        <v>352</v>
      </c>
      <c r="C1829" s="131" t="s">
        <v>11</v>
      </c>
      <c r="D1829" s="131" t="s">
        <v>50</v>
      </c>
      <c r="E1829" s="131" t="s">
        <v>772</v>
      </c>
      <c r="F1829" s="131" t="s">
        <v>9</v>
      </c>
      <c r="G1829" s="132">
        <f t="shared" ref="G1829" si="300">G1830+G1832</f>
        <v>550000</v>
      </c>
      <c r="H1829" s="30">
        <v>15696670</v>
      </c>
      <c r="I1829" s="18">
        <f t="shared" si="299"/>
        <v>-15146670</v>
      </c>
    </row>
    <row r="1830" spans="1:9" s="19" customFormat="1" ht="25.5">
      <c r="A1830" s="129" t="s">
        <v>27</v>
      </c>
      <c r="B1830" s="131" t="s">
        <v>352</v>
      </c>
      <c r="C1830" s="131" t="s">
        <v>11</v>
      </c>
      <c r="D1830" s="131" t="s">
        <v>50</v>
      </c>
      <c r="E1830" s="131" t="s">
        <v>772</v>
      </c>
      <c r="F1830" s="131" t="s">
        <v>28</v>
      </c>
      <c r="G1830" s="132">
        <f>G1831</f>
        <v>200000</v>
      </c>
      <c r="H1830" s="30">
        <v>1577050</v>
      </c>
      <c r="I1830" s="18">
        <f t="shared" si="299"/>
        <v>-1377050</v>
      </c>
    </row>
    <row r="1831" spans="1:9" s="19" customFormat="1">
      <c r="A1831" s="129" t="s">
        <v>29</v>
      </c>
      <c r="B1831" s="131" t="s">
        <v>352</v>
      </c>
      <c r="C1831" s="131" t="s">
        <v>11</v>
      </c>
      <c r="D1831" s="131" t="s">
        <v>50</v>
      </c>
      <c r="E1831" s="131" t="s">
        <v>772</v>
      </c>
      <c r="F1831" s="131" t="s">
        <v>30</v>
      </c>
      <c r="G1831" s="132">
        <v>200000</v>
      </c>
      <c r="H1831" s="30">
        <v>387250</v>
      </c>
      <c r="I1831" s="18">
        <f t="shared" si="299"/>
        <v>-187250</v>
      </c>
    </row>
    <row r="1832" spans="1:9" s="19" customFormat="1">
      <c r="A1832" s="129" t="s">
        <v>176</v>
      </c>
      <c r="B1832" s="131" t="s">
        <v>352</v>
      </c>
      <c r="C1832" s="131" t="s">
        <v>11</v>
      </c>
      <c r="D1832" s="131" t="s">
        <v>50</v>
      </c>
      <c r="E1832" s="131" t="s">
        <v>772</v>
      </c>
      <c r="F1832" s="131" t="s">
        <v>177</v>
      </c>
      <c r="G1832" s="132">
        <f>G1833</f>
        <v>350000</v>
      </c>
      <c r="H1832" s="30">
        <v>303082.5</v>
      </c>
      <c r="I1832" s="18">
        <f t="shared" si="299"/>
        <v>46917.5</v>
      </c>
    </row>
    <row r="1833" spans="1:9" s="19" customFormat="1" ht="25.5">
      <c r="A1833" s="129" t="s">
        <v>178</v>
      </c>
      <c r="B1833" s="131" t="s">
        <v>352</v>
      </c>
      <c r="C1833" s="131" t="s">
        <v>11</v>
      </c>
      <c r="D1833" s="131" t="s">
        <v>50</v>
      </c>
      <c r="E1833" s="131" t="s">
        <v>772</v>
      </c>
      <c r="F1833" s="131" t="s">
        <v>179</v>
      </c>
      <c r="G1833" s="132">
        <v>350000</v>
      </c>
      <c r="H1833" s="30">
        <v>84167.5</v>
      </c>
      <c r="I1833" s="18">
        <f t="shared" si="299"/>
        <v>265832.5</v>
      </c>
    </row>
    <row r="1834" spans="1:9" s="19" customFormat="1" ht="25.5">
      <c r="A1834" s="129" t="s">
        <v>773</v>
      </c>
      <c r="B1834" s="131" t="s">
        <v>352</v>
      </c>
      <c r="C1834" s="131" t="s">
        <v>11</v>
      </c>
      <c r="D1834" s="131" t="s">
        <v>50</v>
      </c>
      <c r="E1834" s="131" t="s">
        <v>774</v>
      </c>
      <c r="F1834" s="131" t="s">
        <v>9</v>
      </c>
      <c r="G1834" s="132">
        <f t="shared" ref="G1834" si="301">G1835</f>
        <v>100000</v>
      </c>
      <c r="H1834" s="30">
        <v>1183980</v>
      </c>
      <c r="I1834" s="18">
        <f t="shared" si="299"/>
        <v>-1083980</v>
      </c>
    </row>
    <row r="1835" spans="1:9" s="19" customFormat="1" ht="25.5">
      <c r="A1835" s="129" t="s">
        <v>27</v>
      </c>
      <c r="B1835" s="131" t="s">
        <v>352</v>
      </c>
      <c r="C1835" s="131" t="s">
        <v>11</v>
      </c>
      <c r="D1835" s="131" t="s">
        <v>50</v>
      </c>
      <c r="E1835" s="131" t="s">
        <v>774</v>
      </c>
      <c r="F1835" s="131" t="s">
        <v>28</v>
      </c>
      <c r="G1835" s="132">
        <f>G1836</f>
        <v>100000</v>
      </c>
      <c r="H1835" s="30">
        <v>1183980</v>
      </c>
      <c r="I1835" s="18">
        <f t="shared" si="299"/>
        <v>-1083980</v>
      </c>
    </row>
    <row r="1836" spans="1:9" s="19" customFormat="1">
      <c r="A1836" s="129" t="s">
        <v>29</v>
      </c>
      <c r="B1836" s="131" t="s">
        <v>352</v>
      </c>
      <c r="C1836" s="131" t="s">
        <v>11</v>
      </c>
      <c r="D1836" s="131" t="s">
        <v>50</v>
      </c>
      <c r="E1836" s="131" t="s">
        <v>774</v>
      </c>
      <c r="F1836" s="131" t="s">
        <v>30</v>
      </c>
      <c r="G1836" s="132">
        <v>100000</v>
      </c>
      <c r="H1836" s="30">
        <v>5820</v>
      </c>
      <c r="I1836" s="18">
        <f t="shared" si="299"/>
        <v>94180</v>
      </c>
    </row>
    <row r="1837" spans="1:9" s="19" customFormat="1">
      <c r="A1837" s="104" t="s">
        <v>182</v>
      </c>
      <c r="B1837" s="20" t="s">
        <v>352</v>
      </c>
      <c r="C1837" s="21" t="s">
        <v>75</v>
      </c>
      <c r="D1837" s="21" t="s">
        <v>7</v>
      </c>
      <c r="E1837" s="21" t="s">
        <v>8</v>
      </c>
      <c r="F1837" s="21" t="s">
        <v>9</v>
      </c>
      <c r="G1837" s="22">
        <f>G1849+G1838</f>
        <v>10408960</v>
      </c>
      <c r="H1837" s="30">
        <v>4500</v>
      </c>
      <c r="I1837" s="18">
        <f t="shared" si="299"/>
        <v>10404460</v>
      </c>
    </row>
    <row r="1838" spans="1:9" s="19" customFormat="1">
      <c r="A1838" s="23" t="s">
        <v>629</v>
      </c>
      <c r="B1838" s="24" t="s">
        <v>352</v>
      </c>
      <c r="C1838" s="25" t="s">
        <v>75</v>
      </c>
      <c r="D1838" s="25" t="s">
        <v>392</v>
      </c>
      <c r="E1838" s="25" t="s">
        <v>8</v>
      </c>
      <c r="F1838" s="25" t="s">
        <v>9</v>
      </c>
      <c r="G1838" s="26">
        <f>G1839</f>
        <v>100000</v>
      </c>
      <c r="H1838" s="30">
        <v>1320</v>
      </c>
      <c r="I1838" s="18">
        <f t="shared" si="299"/>
        <v>98680</v>
      </c>
    </row>
    <row r="1839" spans="1:9" s="19" customFormat="1" ht="38.25">
      <c r="A1839" s="105" t="s">
        <v>442</v>
      </c>
      <c r="B1839" s="29" t="s">
        <v>352</v>
      </c>
      <c r="C1839" s="29" t="s">
        <v>75</v>
      </c>
      <c r="D1839" s="29" t="s">
        <v>392</v>
      </c>
      <c r="E1839" s="29" t="s">
        <v>443</v>
      </c>
      <c r="F1839" s="29" t="s">
        <v>9</v>
      </c>
      <c r="G1839" s="39">
        <f>G1840</f>
        <v>100000</v>
      </c>
      <c r="H1839" s="30">
        <v>14119620</v>
      </c>
      <c r="I1839" s="18">
        <f t="shared" si="299"/>
        <v>-14019620</v>
      </c>
    </row>
    <row r="1840" spans="1:9" s="19" customFormat="1" ht="38.25">
      <c r="A1840" s="27" t="s">
        <v>630</v>
      </c>
      <c r="B1840" s="29" t="s">
        <v>352</v>
      </c>
      <c r="C1840" s="29" t="s">
        <v>75</v>
      </c>
      <c r="D1840" s="29" t="s">
        <v>392</v>
      </c>
      <c r="E1840" s="29" t="s">
        <v>631</v>
      </c>
      <c r="F1840" s="29" t="s">
        <v>9</v>
      </c>
      <c r="G1840" s="39">
        <f>G1841</f>
        <v>100000</v>
      </c>
      <c r="H1840" s="30">
        <v>14119620</v>
      </c>
      <c r="I1840" s="18">
        <f t="shared" si="299"/>
        <v>-14019620</v>
      </c>
    </row>
    <row r="1841" spans="1:9" s="19" customFormat="1" ht="38.25">
      <c r="A1841" s="105" t="s">
        <v>632</v>
      </c>
      <c r="B1841" s="29" t="s">
        <v>352</v>
      </c>
      <c r="C1841" s="29" t="s">
        <v>75</v>
      </c>
      <c r="D1841" s="29" t="s">
        <v>392</v>
      </c>
      <c r="E1841" s="29" t="s">
        <v>633</v>
      </c>
      <c r="F1841" s="29" t="s">
        <v>9</v>
      </c>
      <c r="G1841" s="39">
        <f>G1842</f>
        <v>100000</v>
      </c>
      <c r="H1841" s="30">
        <v>10845086</v>
      </c>
      <c r="I1841" s="18">
        <f t="shared" si="299"/>
        <v>-10745086</v>
      </c>
    </row>
    <row r="1842" spans="1:9" s="19" customFormat="1" ht="25.5">
      <c r="A1842" s="105" t="s">
        <v>957</v>
      </c>
      <c r="B1842" s="29" t="s">
        <v>352</v>
      </c>
      <c r="C1842" s="29" t="s">
        <v>75</v>
      </c>
      <c r="D1842" s="29" t="s">
        <v>392</v>
      </c>
      <c r="E1842" s="29" t="s">
        <v>711</v>
      </c>
      <c r="F1842" s="29" t="s">
        <v>9</v>
      </c>
      <c r="G1842" s="39">
        <f>G1847</f>
        <v>100000</v>
      </c>
      <c r="H1842" s="30">
        <v>3274534</v>
      </c>
      <c r="I1842" s="18">
        <f t="shared" si="299"/>
        <v>-3174534</v>
      </c>
    </row>
    <row r="1843" spans="1:9" s="19" customFormat="1">
      <c r="A1843" s="105" t="s">
        <v>274</v>
      </c>
      <c r="B1843" s="29"/>
      <c r="C1843" s="29"/>
      <c r="D1843" s="29"/>
      <c r="E1843" s="29"/>
      <c r="F1843" s="29"/>
      <c r="G1843" s="39"/>
      <c r="H1843" s="30"/>
      <c r="I1843" s="18">
        <f t="shared" si="299"/>
        <v>0</v>
      </c>
    </row>
    <row r="1844" spans="1:9" s="19" customFormat="1" ht="38.25">
      <c r="A1844" s="105" t="s">
        <v>1063</v>
      </c>
      <c r="B1844" s="29" t="s">
        <v>352</v>
      </c>
      <c r="C1844" s="29" t="s">
        <v>75</v>
      </c>
      <c r="D1844" s="29" t="s">
        <v>392</v>
      </c>
      <c r="E1844" s="29" t="s">
        <v>711</v>
      </c>
      <c r="F1844" s="29" t="s">
        <v>9</v>
      </c>
      <c r="G1844" s="39">
        <f>G1846</f>
        <v>100000</v>
      </c>
      <c r="H1844" s="18">
        <v>14903680</v>
      </c>
      <c r="I1844" s="18">
        <f t="shared" si="299"/>
        <v>-14803680</v>
      </c>
    </row>
    <row r="1845" spans="1:9" s="19" customFormat="1">
      <c r="A1845" s="105" t="s">
        <v>274</v>
      </c>
      <c r="B1845" s="29"/>
      <c r="C1845" s="29"/>
      <c r="D1845" s="29"/>
      <c r="E1845" s="29"/>
      <c r="F1845" s="29"/>
      <c r="G1845" s="39"/>
      <c r="H1845" s="22">
        <v>14903680</v>
      </c>
      <c r="I1845" s="18">
        <f t="shared" si="299"/>
        <v>-14903680</v>
      </c>
    </row>
    <row r="1846" spans="1:9" s="19" customFormat="1">
      <c r="A1846" s="105" t="s">
        <v>275</v>
      </c>
      <c r="B1846" s="29" t="s">
        <v>352</v>
      </c>
      <c r="C1846" s="29" t="s">
        <v>75</v>
      </c>
      <c r="D1846" s="29" t="s">
        <v>392</v>
      </c>
      <c r="E1846" s="29" t="s">
        <v>711</v>
      </c>
      <c r="F1846" s="29" t="s">
        <v>9</v>
      </c>
      <c r="G1846" s="39">
        <f>G1847</f>
        <v>100000</v>
      </c>
      <c r="H1846" s="26">
        <v>14903680</v>
      </c>
      <c r="I1846" s="18">
        <f t="shared" si="299"/>
        <v>-14803680</v>
      </c>
    </row>
    <row r="1847" spans="1:9" s="19" customFormat="1">
      <c r="A1847" s="110" t="s">
        <v>704</v>
      </c>
      <c r="B1847" s="152" t="s">
        <v>352</v>
      </c>
      <c r="C1847" s="112" t="s">
        <v>75</v>
      </c>
      <c r="D1847" s="112" t="s">
        <v>392</v>
      </c>
      <c r="E1847" s="112" t="s">
        <v>711</v>
      </c>
      <c r="F1847" s="111" t="s">
        <v>705</v>
      </c>
      <c r="G1847" s="113">
        <f>G1848</f>
        <v>100000</v>
      </c>
      <c r="H1847" s="30">
        <v>14903680</v>
      </c>
      <c r="I1847" s="18">
        <f t="shared" si="299"/>
        <v>-14803680</v>
      </c>
    </row>
    <row r="1848" spans="1:9" s="19" customFormat="1" ht="25.5">
      <c r="A1848" s="27" t="s">
        <v>706</v>
      </c>
      <c r="B1848" s="29" t="s">
        <v>352</v>
      </c>
      <c r="C1848" s="29" t="s">
        <v>75</v>
      </c>
      <c r="D1848" s="29" t="s">
        <v>392</v>
      </c>
      <c r="E1848" s="29" t="s">
        <v>711</v>
      </c>
      <c r="F1848" s="29" t="s">
        <v>707</v>
      </c>
      <c r="G1848" s="39">
        <v>100000</v>
      </c>
      <c r="H1848" s="30">
        <v>14903680</v>
      </c>
      <c r="I1848" s="18">
        <f t="shared" si="299"/>
        <v>-14803680</v>
      </c>
    </row>
    <row r="1849" spans="1:9" s="19" customFormat="1">
      <c r="A1849" s="23" t="s">
        <v>255</v>
      </c>
      <c r="B1849" s="24" t="s">
        <v>352</v>
      </c>
      <c r="C1849" s="25" t="s">
        <v>75</v>
      </c>
      <c r="D1849" s="25" t="s">
        <v>59</v>
      </c>
      <c r="E1849" s="25" t="s">
        <v>8</v>
      </c>
      <c r="F1849" s="25" t="s">
        <v>9</v>
      </c>
      <c r="G1849" s="26">
        <f>G1850+G1856</f>
        <v>10308960</v>
      </c>
      <c r="H1849" s="30">
        <v>3918200</v>
      </c>
      <c r="I1849" s="18">
        <f t="shared" si="299"/>
        <v>6390760</v>
      </c>
    </row>
    <row r="1850" spans="1:9" s="19" customFormat="1" ht="25.5">
      <c r="A1850" s="105" t="s">
        <v>775</v>
      </c>
      <c r="B1850" s="28" t="s">
        <v>352</v>
      </c>
      <c r="C1850" s="28" t="s">
        <v>75</v>
      </c>
      <c r="D1850" s="28" t="s">
        <v>59</v>
      </c>
      <c r="E1850" s="28" t="s">
        <v>776</v>
      </c>
      <c r="F1850" s="28" t="s">
        <v>9</v>
      </c>
      <c r="G1850" s="39">
        <f t="shared" ref="G1850" si="302">G1851</f>
        <v>10208960</v>
      </c>
      <c r="H1850" s="30">
        <v>546530</v>
      </c>
      <c r="I1850" s="18">
        <f t="shared" si="299"/>
        <v>9662430</v>
      </c>
    </row>
    <row r="1851" spans="1:9" s="19" customFormat="1" ht="25.5">
      <c r="A1851" s="105" t="s">
        <v>777</v>
      </c>
      <c r="B1851" s="28" t="s">
        <v>352</v>
      </c>
      <c r="C1851" s="28" t="s">
        <v>75</v>
      </c>
      <c r="D1851" s="28" t="s">
        <v>59</v>
      </c>
      <c r="E1851" s="28" t="s">
        <v>778</v>
      </c>
      <c r="F1851" s="28" t="s">
        <v>9</v>
      </c>
      <c r="G1851" s="39">
        <f>G1852</f>
        <v>10208960</v>
      </c>
      <c r="H1851" s="30">
        <v>476497.5</v>
      </c>
      <c r="I1851" s="18">
        <f t="shared" si="299"/>
        <v>9732462.5</v>
      </c>
    </row>
    <row r="1852" spans="1:9" s="19" customFormat="1" ht="51">
      <c r="A1852" s="105" t="s">
        <v>779</v>
      </c>
      <c r="B1852" s="28" t="s">
        <v>352</v>
      </c>
      <c r="C1852" s="28" t="s">
        <v>75</v>
      </c>
      <c r="D1852" s="28" t="s">
        <v>59</v>
      </c>
      <c r="E1852" s="28" t="s">
        <v>780</v>
      </c>
      <c r="F1852" s="28" t="s">
        <v>9</v>
      </c>
      <c r="G1852" s="39">
        <f t="shared" ref="G1852:G1853" si="303">G1853</f>
        <v>10208960</v>
      </c>
      <c r="H1852" s="30">
        <v>70032.5</v>
      </c>
      <c r="I1852" s="18">
        <f t="shared" si="299"/>
        <v>10138927.5</v>
      </c>
    </row>
    <row r="1853" spans="1:9" s="19" customFormat="1" ht="25.5">
      <c r="A1853" s="49" t="s">
        <v>781</v>
      </c>
      <c r="B1853" s="28" t="s">
        <v>352</v>
      </c>
      <c r="C1853" s="28" t="s">
        <v>75</v>
      </c>
      <c r="D1853" s="28" t="s">
        <v>59</v>
      </c>
      <c r="E1853" s="28" t="s">
        <v>782</v>
      </c>
      <c r="F1853" s="28" t="s">
        <v>9</v>
      </c>
      <c r="G1853" s="39">
        <f t="shared" si="303"/>
        <v>10208960</v>
      </c>
      <c r="H1853" s="30">
        <v>3330965</v>
      </c>
      <c r="I1853" s="18">
        <f t="shared" si="299"/>
        <v>6877995</v>
      </c>
    </row>
    <row r="1854" spans="1:9" s="19" customFormat="1" ht="25.5">
      <c r="A1854" s="129" t="s">
        <v>27</v>
      </c>
      <c r="B1854" s="130" t="s">
        <v>352</v>
      </c>
      <c r="C1854" s="130" t="s">
        <v>75</v>
      </c>
      <c r="D1854" s="130" t="s">
        <v>59</v>
      </c>
      <c r="E1854" s="130" t="s">
        <v>782</v>
      </c>
      <c r="F1854" s="130" t="s">
        <v>28</v>
      </c>
      <c r="G1854" s="134">
        <f>G1855</f>
        <v>10208960</v>
      </c>
      <c r="H1854" s="30">
        <v>3330965</v>
      </c>
      <c r="I1854" s="18">
        <f t="shared" si="299"/>
        <v>6877995</v>
      </c>
    </row>
    <row r="1855" spans="1:9" s="19" customFormat="1">
      <c r="A1855" s="27" t="s">
        <v>29</v>
      </c>
      <c r="B1855" s="29" t="s">
        <v>352</v>
      </c>
      <c r="C1855" s="29" t="s">
        <v>75</v>
      </c>
      <c r="D1855" s="29" t="s">
        <v>59</v>
      </c>
      <c r="E1855" s="29" t="s">
        <v>782</v>
      </c>
      <c r="F1855" s="29" t="s">
        <v>30</v>
      </c>
      <c r="G1855" s="39">
        <v>10208960</v>
      </c>
      <c r="H1855" s="30">
        <v>40705</v>
      </c>
      <c r="I1855" s="18">
        <f t="shared" si="299"/>
        <v>10168255</v>
      </c>
    </row>
    <row r="1856" spans="1:9" s="19" customFormat="1" ht="25.5">
      <c r="A1856" s="31" t="s">
        <v>763</v>
      </c>
      <c r="B1856" s="28" t="s">
        <v>352</v>
      </c>
      <c r="C1856" s="28" t="s">
        <v>75</v>
      </c>
      <c r="D1856" s="28" t="s">
        <v>59</v>
      </c>
      <c r="E1856" s="29" t="s">
        <v>764</v>
      </c>
      <c r="F1856" s="29" t="s">
        <v>9</v>
      </c>
      <c r="G1856" s="30">
        <f t="shared" ref="G1856:G1858" si="304">G1857</f>
        <v>100000</v>
      </c>
      <c r="H1856" s="30">
        <v>13830</v>
      </c>
      <c r="I1856" s="18">
        <f t="shared" si="299"/>
        <v>86170</v>
      </c>
    </row>
    <row r="1857" spans="1:11" s="19" customFormat="1">
      <c r="A1857" s="31" t="s">
        <v>51</v>
      </c>
      <c r="B1857" s="28" t="s">
        <v>352</v>
      </c>
      <c r="C1857" s="28" t="s">
        <v>75</v>
      </c>
      <c r="D1857" s="28" t="s">
        <v>59</v>
      </c>
      <c r="E1857" s="29" t="s">
        <v>770</v>
      </c>
      <c r="F1857" s="29" t="s">
        <v>9</v>
      </c>
      <c r="G1857" s="30">
        <f t="shared" si="304"/>
        <v>100000</v>
      </c>
      <c r="H1857" s="30">
        <v>1875</v>
      </c>
      <c r="I1857" s="18">
        <f t="shared" si="299"/>
        <v>98125</v>
      </c>
    </row>
    <row r="1858" spans="1:11" s="19" customFormat="1" ht="25.5">
      <c r="A1858" s="31" t="s">
        <v>783</v>
      </c>
      <c r="B1858" s="28" t="s">
        <v>352</v>
      </c>
      <c r="C1858" s="28" t="s">
        <v>75</v>
      </c>
      <c r="D1858" s="28" t="s">
        <v>59</v>
      </c>
      <c r="E1858" s="29" t="s">
        <v>784</v>
      </c>
      <c r="F1858" s="29" t="s">
        <v>9</v>
      </c>
      <c r="G1858" s="30">
        <f t="shared" si="304"/>
        <v>100000</v>
      </c>
      <c r="H1858" s="30">
        <v>25000</v>
      </c>
      <c r="I1858" s="18">
        <f t="shared" si="299"/>
        <v>75000</v>
      </c>
    </row>
    <row r="1859" spans="1:11" s="19" customFormat="1" ht="25.5">
      <c r="A1859" s="129" t="s">
        <v>27</v>
      </c>
      <c r="B1859" s="130" t="s">
        <v>352</v>
      </c>
      <c r="C1859" s="130" t="s">
        <v>75</v>
      </c>
      <c r="D1859" s="130" t="s">
        <v>59</v>
      </c>
      <c r="E1859" s="131" t="s">
        <v>784</v>
      </c>
      <c r="F1859" s="131" t="s">
        <v>28</v>
      </c>
      <c r="G1859" s="132">
        <f>G1860</f>
        <v>100000</v>
      </c>
      <c r="H1859" s="30">
        <v>10985480</v>
      </c>
      <c r="I1859" s="18">
        <f t="shared" si="299"/>
        <v>-10885480</v>
      </c>
    </row>
    <row r="1860" spans="1:11" s="19" customFormat="1">
      <c r="A1860" s="27" t="s">
        <v>29</v>
      </c>
      <c r="B1860" s="29" t="s">
        <v>352</v>
      </c>
      <c r="C1860" s="29" t="s">
        <v>75</v>
      </c>
      <c r="D1860" s="29" t="s">
        <v>59</v>
      </c>
      <c r="E1860" s="29" t="s">
        <v>784</v>
      </c>
      <c r="F1860" s="29" t="s">
        <v>30</v>
      </c>
      <c r="G1860" s="39">
        <v>100000</v>
      </c>
      <c r="H1860" s="30">
        <v>10985480</v>
      </c>
      <c r="I1860" s="18">
        <f t="shared" si="299"/>
        <v>-10885480</v>
      </c>
    </row>
    <row r="1861" spans="1:11" s="19" customFormat="1">
      <c r="A1861" s="104" t="s">
        <v>213</v>
      </c>
      <c r="B1861" s="20" t="s">
        <v>352</v>
      </c>
      <c r="C1861" s="21" t="s">
        <v>214</v>
      </c>
      <c r="D1861" s="21" t="s">
        <v>7</v>
      </c>
      <c r="E1861" s="21" t="s">
        <v>8</v>
      </c>
      <c r="F1861" s="21" t="s">
        <v>9</v>
      </c>
      <c r="G1861" s="22">
        <f>G1862+G1887</f>
        <v>1407211480</v>
      </c>
      <c r="H1861" s="30">
        <v>8437396</v>
      </c>
      <c r="I1861" s="18">
        <f t="shared" si="299"/>
        <v>1398774084</v>
      </c>
    </row>
    <row r="1862" spans="1:11" s="19" customFormat="1">
      <c r="A1862" s="23" t="s">
        <v>335</v>
      </c>
      <c r="B1862" s="24" t="s">
        <v>352</v>
      </c>
      <c r="C1862" s="25" t="s">
        <v>214</v>
      </c>
      <c r="D1862" s="25" t="s">
        <v>11</v>
      </c>
      <c r="E1862" s="25" t="s">
        <v>8</v>
      </c>
      <c r="F1862" s="25" t="s">
        <v>9</v>
      </c>
      <c r="G1862" s="26">
        <f>G1863</f>
        <v>320629850</v>
      </c>
      <c r="H1862" s="30">
        <v>2548084</v>
      </c>
      <c r="I1862" s="18">
        <f t="shared" si="299"/>
        <v>318081766</v>
      </c>
    </row>
    <row r="1863" spans="1:11" s="19" customFormat="1" ht="25.5">
      <c r="A1863" s="27" t="s">
        <v>336</v>
      </c>
      <c r="B1863" s="28" t="s">
        <v>352</v>
      </c>
      <c r="C1863" s="29" t="s">
        <v>214</v>
      </c>
      <c r="D1863" s="29" t="s">
        <v>11</v>
      </c>
      <c r="E1863" s="29" t="s">
        <v>337</v>
      </c>
      <c r="F1863" s="29" t="s">
        <v>9</v>
      </c>
      <c r="G1863" s="30">
        <f t="shared" ref="G1863" si="305">G1864</f>
        <v>320629850</v>
      </c>
      <c r="H1863" s="30"/>
      <c r="I1863" s="18">
        <f t="shared" si="299"/>
        <v>320629850</v>
      </c>
    </row>
    <row r="1864" spans="1:11" ht="25.5">
      <c r="A1864" s="105" t="s">
        <v>785</v>
      </c>
      <c r="B1864" s="28" t="s">
        <v>352</v>
      </c>
      <c r="C1864" s="29" t="s">
        <v>214</v>
      </c>
      <c r="D1864" s="29" t="s">
        <v>11</v>
      </c>
      <c r="E1864" s="29" t="s">
        <v>786</v>
      </c>
      <c r="F1864" s="29" t="s">
        <v>9</v>
      </c>
      <c r="G1864" s="30">
        <f>G1865</f>
        <v>320629850</v>
      </c>
      <c r="H1864" s="18">
        <v>9817827803.5499992</v>
      </c>
      <c r="I1864" s="18">
        <f t="shared" si="299"/>
        <v>-9497197953.5499992</v>
      </c>
    </row>
    <row r="1865" spans="1:11" s="19" customFormat="1" ht="38.25">
      <c r="A1865" s="105" t="s">
        <v>787</v>
      </c>
      <c r="B1865" s="28" t="s">
        <v>352</v>
      </c>
      <c r="C1865" s="29" t="s">
        <v>214</v>
      </c>
      <c r="D1865" s="29" t="s">
        <v>11</v>
      </c>
      <c r="E1865" s="29" t="s">
        <v>788</v>
      </c>
      <c r="F1865" s="29" t="s">
        <v>9</v>
      </c>
      <c r="G1865" s="30">
        <f>G1871+G1866+G1879</f>
        <v>320629850</v>
      </c>
      <c r="H1865" s="18"/>
      <c r="I1865" s="18"/>
    </row>
    <row r="1866" spans="1:11" s="19" customFormat="1" ht="38.25">
      <c r="A1866" s="105" t="s">
        <v>789</v>
      </c>
      <c r="B1866" s="28" t="s">
        <v>352</v>
      </c>
      <c r="C1866" s="29" t="s">
        <v>214</v>
      </c>
      <c r="D1866" s="29" t="s">
        <v>11</v>
      </c>
      <c r="E1866" s="29" t="s">
        <v>790</v>
      </c>
      <c r="F1866" s="29" t="s">
        <v>9</v>
      </c>
      <c r="G1866" s="30">
        <f>G1870</f>
        <v>8157570</v>
      </c>
      <c r="H1866" s="18"/>
      <c r="I1866" s="18"/>
    </row>
    <row r="1867" spans="1:11" s="81" customFormat="1" ht="15.75">
      <c r="A1867" s="129" t="s">
        <v>693</v>
      </c>
      <c r="B1867" s="130"/>
      <c r="C1867" s="131"/>
      <c r="D1867" s="131"/>
      <c r="E1867" s="131"/>
      <c r="F1867" s="131"/>
      <c r="G1867" s="132"/>
      <c r="H1867" s="80"/>
      <c r="I1867" s="80"/>
      <c r="J1867" s="80"/>
      <c r="K1867" s="80"/>
    </row>
    <row r="1868" spans="1:11" s="81" customFormat="1" ht="38.25">
      <c r="A1868" s="105" t="s">
        <v>1064</v>
      </c>
      <c r="B1868" s="28" t="s">
        <v>352</v>
      </c>
      <c r="C1868" s="29" t="s">
        <v>214</v>
      </c>
      <c r="D1868" s="29" t="s">
        <v>11</v>
      </c>
      <c r="E1868" s="29" t="s">
        <v>790</v>
      </c>
      <c r="F1868" s="29" t="s">
        <v>9</v>
      </c>
      <c r="G1868" s="30">
        <v>8057570</v>
      </c>
      <c r="H1868" s="80"/>
      <c r="I1868" s="80"/>
      <c r="J1868" s="80"/>
      <c r="K1868" s="80"/>
    </row>
    <row r="1869" spans="1:11" s="77" customFormat="1" ht="25.5">
      <c r="A1869" s="105" t="s">
        <v>1065</v>
      </c>
      <c r="B1869" s="28" t="s">
        <v>352</v>
      </c>
      <c r="C1869" s="29" t="s">
        <v>214</v>
      </c>
      <c r="D1869" s="29" t="s">
        <v>11</v>
      </c>
      <c r="E1869" s="29" t="s">
        <v>790</v>
      </c>
      <c r="F1869" s="29" t="s">
        <v>9</v>
      </c>
      <c r="G1869" s="30">
        <v>100000</v>
      </c>
      <c r="H1869" s="80"/>
      <c r="I1869" s="80"/>
      <c r="J1869" s="80"/>
      <c r="K1869" s="80"/>
    </row>
    <row r="1870" spans="1:11" s="77" customFormat="1" ht="15.75">
      <c r="A1870" s="110" t="s">
        <v>791</v>
      </c>
      <c r="B1870" s="111" t="s">
        <v>352</v>
      </c>
      <c r="C1870" s="112" t="s">
        <v>214</v>
      </c>
      <c r="D1870" s="112" t="s">
        <v>11</v>
      </c>
      <c r="E1870" s="112" t="s">
        <v>790</v>
      </c>
      <c r="F1870" s="112" t="s">
        <v>705</v>
      </c>
      <c r="G1870" s="113">
        <f>G1868+G1869</f>
        <v>8157570</v>
      </c>
      <c r="H1870" s="80"/>
      <c r="I1870" s="80"/>
      <c r="J1870" s="80"/>
      <c r="K1870" s="80"/>
    </row>
    <row r="1871" spans="1:11" s="81" customFormat="1" ht="51">
      <c r="A1871" s="105" t="s">
        <v>968</v>
      </c>
      <c r="B1871" s="28" t="s">
        <v>352</v>
      </c>
      <c r="C1871" s="29" t="s">
        <v>214</v>
      </c>
      <c r="D1871" s="29" t="s">
        <v>11</v>
      </c>
      <c r="E1871" s="29" t="s">
        <v>1066</v>
      </c>
      <c r="F1871" s="29" t="s">
        <v>9</v>
      </c>
      <c r="G1871" s="30">
        <f>G1877</f>
        <v>300261721.35000002</v>
      </c>
      <c r="H1871" s="85"/>
      <c r="I1871" s="85"/>
    </row>
    <row r="1872" spans="1:11" s="81" customFormat="1" ht="15.75">
      <c r="A1872" s="129" t="s">
        <v>693</v>
      </c>
      <c r="B1872" s="130"/>
      <c r="C1872" s="131"/>
      <c r="D1872" s="131"/>
      <c r="E1872" s="131"/>
      <c r="F1872" s="131"/>
      <c r="G1872" s="132"/>
      <c r="H1872" s="85"/>
      <c r="I1872" s="85"/>
    </row>
    <row r="1873" spans="1:7" ht="25.5">
      <c r="A1873" s="105" t="s">
        <v>969</v>
      </c>
      <c r="B1873" s="28" t="s">
        <v>352</v>
      </c>
      <c r="C1873" s="29" t="s">
        <v>214</v>
      </c>
      <c r="D1873" s="29" t="s">
        <v>11</v>
      </c>
      <c r="E1873" s="29" t="s">
        <v>1066</v>
      </c>
      <c r="F1873" s="29" t="s">
        <v>9</v>
      </c>
      <c r="G1873" s="30">
        <f>G1875+G1876</f>
        <v>300261721.35000002</v>
      </c>
    </row>
    <row r="1874" spans="1:7">
      <c r="A1874" s="105" t="s">
        <v>274</v>
      </c>
      <c r="B1874" s="28"/>
      <c r="C1874" s="29"/>
      <c r="D1874" s="29"/>
      <c r="E1874" s="29"/>
      <c r="F1874" s="29"/>
      <c r="G1874" s="30"/>
    </row>
    <row r="1875" spans="1:7">
      <c r="A1875" s="105" t="s">
        <v>275</v>
      </c>
      <c r="B1875" s="28" t="s">
        <v>352</v>
      </c>
      <c r="C1875" s="29" t="s">
        <v>214</v>
      </c>
      <c r="D1875" s="29" t="s">
        <v>11</v>
      </c>
      <c r="E1875" s="29" t="s">
        <v>1066</v>
      </c>
      <c r="F1875" s="29" t="s">
        <v>9</v>
      </c>
      <c r="G1875" s="30">
        <f>3003826.17+2.02</f>
        <v>3003828.19</v>
      </c>
    </row>
    <row r="1876" spans="1:7">
      <c r="A1876" s="105" t="s">
        <v>360</v>
      </c>
      <c r="B1876" s="28" t="s">
        <v>352</v>
      </c>
      <c r="C1876" s="29" t="s">
        <v>214</v>
      </c>
      <c r="D1876" s="29" t="s">
        <v>11</v>
      </c>
      <c r="E1876" s="29" t="s">
        <v>1066</v>
      </c>
      <c r="F1876" s="29" t="s">
        <v>9</v>
      </c>
      <c r="G1876" s="30">
        <v>297257893.16000003</v>
      </c>
    </row>
    <row r="1877" spans="1:7">
      <c r="A1877" s="110" t="s">
        <v>791</v>
      </c>
      <c r="B1877" s="111" t="s">
        <v>352</v>
      </c>
      <c r="C1877" s="112" t="s">
        <v>214</v>
      </c>
      <c r="D1877" s="112" t="s">
        <v>11</v>
      </c>
      <c r="E1877" s="112" t="s">
        <v>1066</v>
      </c>
      <c r="F1877" s="112" t="s">
        <v>705</v>
      </c>
      <c r="G1877" s="113">
        <f>G1873</f>
        <v>300261721.35000002</v>
      </c>
    </row>
    <row r="1878" spans="1:7" ht="25.5">
      <c r="A1878" s="105" t="s">
        <v>706</v>
      </c>
      <c r="B1878" s="28" t="s">
        <v>352</v>
      </c>
      <c r="C1878" s="29" t="s">
        <v>214</v>
      </c>
      <c r="D1878" s="29" t="s">
        <v>11</v>
      </c>
      <c r="E1878" s="29" t="s">
        <v>1066</v>
      </c>
      <c r="F1878" s="29" t="s">
        <v>707</v>
      </c>
      <c r="G1878" s="30">
        <v>300261719.32999998</v>
      </c>
    </row>
    <row r="1879" spans="1:7" ht="51">
      <c r="A1879" s="105" t="s">
        <v>1067</v>
      </c>
      <c r="B1879" s="28" t="s">
        <v>352</v>
      </c>
      <c r="C1879" s="29" t="s">
        <v>214</v>
      </c>
      <c r="D1879" s="29" t="s">
        <v>11</v>
      </c>
      <c r="E1879" s="29" t="s">
        <v>1068</v>
      </c>
      <c r="F1879" s="29" t="s">
        <v>9</v>
      </c>
      <c r="G1879" s="30">
        <f>G1885</f>
        <v>12210558.649999999</v>
      </c>
    </row>
    <row r="1880" spans="1:7">
      <c r="A1880" s="129" t="s">
        <v>693</v>
      </c>
      <c r="B1880" s="130"/>
      <c r="C1880" s="131"/>
      <c r="D1880" s="131"/>
      <c r="E1880" s="131"/>
      <c r="F1880" s="131"/>
      <c r="G1880" s="132"/>
    </row>
    <row r="1881" spans="1:7" ht="25.5">
      <c r="A1881" s="105" t="s">
        <v>969</v>
      </c>
      <c r="B1881" s="28" t="s">
        <v>352</v>
      </c>
      <c r="C1881" s="29" t="s">
        <v>214</v>
      </c>
      <c r="D1881" s="29" t="s">
        <v>11</v>
      </c>
      <c r="E1881" s="29" t="s">
        <v>1068</v>
      </c>
      <c r="F1881" s="29" t="s">
        <v>9</v>
      </c>
      <c r="G1881" s="30">
        <f>G1883+G1884</f>
        <v>12210558.649999999</v>
      </c>
    </row>
    <row r="1882" spans="1:7">
      <c r="A1882" s="136" t="s">
        <v>274</v>
      </c>
      <c r="B1882" s="130"/>
      <c r="C1882" s="131"/>
      <c r="D1882" s="131"/>
      <c r="E1882" s="131"/>
      <c r="F1882" s="131"/>
      <c r="G1882" s="132"/>
    </row>
    <row r="1883" spans="1:7">
      <c r="A1883" s="105" t="s">
        <v>275</v>
      </c>
      <c r="B1883" s="28" t="s">
        <v>352</v>
      </c>
      <c r="C1883" s="29" t="s">
        <v>214</v>
      </c>
      <c r="D1883" s="29" t="s">
        <v>11</v>
      </c>
      <c r="E1883" s="29" t="s">
        <v>1068</v>
      </c>
      <c r="F1883" s="29" t="s">
        <v>9</v>
      </c>
      <c r="G1883" s="30">
        <v>120896.62</v>
      </c>
    </row>
    <row r="1884" spans="1:7">
      <c r="A1884" s="105" t="s">
        <v>360</v>
      </c>
      <c r="B1884" s="28" t="s">
        <v>352</v>
      </c>
      <c r="C1884" s="29" t="s">
        <v>214</v>
      </c>
      <c r="D1884" s="29" t="s">
        <v>11</v>
      </c>
      <c r="E1884" s="29" t="s">
        <v>1068</v>
      </c>
      <c r="F1884" s="29" t="s">
        <v>9</v>
      </c>
      <c r="G1884" s="30">
        <v>12089662.029999999</v>
      </c>
    </row>
    <row r="1885" spans="1:7">
      <c r="A1885" s="110" t="s">
        <v>791</v>
      </c>
      <c r="B1885" s="111" t="s">
        <v>352</v>
      </c>
      <c r="C1885" s="112" t="s">
        <v>214</v>
      </c>
      <c r="D1885" s="112" t="s">
        <v>11</v>
      </c>
      <c r="E1885" s="112" t="s">
        <v>1068</v>
      </c>
      <c r="F1885" s="112" t="s">
        <v>705</v>
      </c>
      <c r="G1885" s="113">
        <f>G1881</f>
        <v>12210558.649999999</v>
      </c>
    </row>
    <row r="1886" spans="1:7" ht="25.5">
      <c r="A1886" s="105" t="s">
        <v>706</v>
      </c>
      <c r="B1886" s="28" t="s">
        <v>352</v>
      </c>
      <c r="C1886" s="29" t="s">
        <v>214</v>
      </c>
      <c r="D1886" s="29" t="s">
        <v>11</v>
      </c>
      <c r="E1886" s="29" t="s">
        <v>1068</v>
      </c>
      <c r="F1886" s="29" t="s">
        <v>707</v>
      </c>
      <c r="G1886" s="30">
        <f>G1883+G1884</f>
        <v>12210558.649999999</v>
      </c>
    </row>
    <row r="1887" spans="1:7">
      <c r="A1887" s="23" t="s">
        <v>377</v>
      </c>
      <c r="B1887" s="24" t="s">
        <v>352</v>
      </c>
      <c r="C1887" s="25" t="s">
        <v>214</v>
      </c>
      <c r="D1887" s="25" t="s">
        <v>64</v>
      </c>
      <c r="E1887" s="25" t="s">
        <v>8</v>
      </c>
      <c r="F1887" s="25" t="s">
        <v>9</v>
      </c>
      <c r="G1887" s="26">
        <f t="shared" ref="G1887:G1888" si="306">G1888</f>
        <v>1086581630</v>
      </c>
    </row>
    <row r="1888" spans="1:7" ht="25.5">
      <c r="A1888" s="27" t="s">
        <v>336</v>
      </c>
      <c r="B1888" s="28" t="s">
        <v>352</v>
      </c>
      <c r="C1888" s="29" t="s">
        <v>214</v>
      </c>
      <c r="D1888" s="29" t="s">
        <v>64</v>
      </c>
      <c r="E1888" s="29" t="s">
        <v>337</v>
      </c>
      <c r="F1888" s="29" t="s">
        <v>9</v>
      </c>
      <c r="G1888" s="30">
        <f t="shared" si="306"/>
        <v>1086581630</v>
      </c>
    </row>
    <row r="1889" spans="1:7" ht="25.5">
      <c r="A1889" s="105" t="s">
        <v>785</v>
      </c>
      <c r="B1889" s="28" t="s">
        <v>352</v>
      </c>
      <c r="C1889" s="29" t="s">
        <v>214</v>
      </c>
      <c r="D1889" s="29" t="s">
        <v>64</v>
      </c>
      <c r="E1889" s="29" t="s">
        <v>786</v>
      </c>
      <c r="F1889" s="29" t="s">
        <v>9</v>
      </c>
      <c r="G1889" s="30">
        <f>G1890</f>
        <v>1086581630</v>
      </c>
    </row>
    <row r="1890" spans="1:7" ht="38.25">
      <c r="A1890" s="105" t="s">
        <v>787</v>
      </c>
      <c r="B1890" s="28" t="s">
        <v>352</v>
      </c>
      <c r="C1890" s="29" t="s">
        <v>214</v>
      </c>
      <c r="D1890" s="29" t="s">
        <v>64</v>
      </c>
      <c r="E1890" s="29" t="s">
        <v>788</v>
      </c>
      <c r="F1890" s="29" t="s">
        <v>9</v>
      </c>
      <c r="G1890" s="30">
        <f>G1891+G1900</f>
        <v>1086581630</v>
      </c>
    </row>
    <row r="1891" spans="1:7" ht="38.25">
      <c r="A1891" s="105" t="s">
        <v>789</v>
      </c>
      <c r="B1891" s="28" t="s">
        <v>352</v>
      </c>
      <c r="C1891" s="29" t="s">
        <v>214</v>
      </c>
      <c r="D1891" s="29" t="s">
        <v>64</v>
      </c>
      <c r="E1891" s="29" t="s">
        <v>790</v>
      </c>
      <c r="F1891" s="29" t="s">
        <v>9</v>
      </c>
      <c r="G1891" s="30">
        <f t="shared" ref="G1891" si="307">G1898</f>
        <v>300000</v>
      </c>
    </row>
    <row r="1892" spans="1:7">
      <c r="A1892" s="129" t="s">
        <v>693</v>
      </c>
      <c r="B1892" s="130"/>
      <c r="C1892" s="131"/>
      <c r="D1892" s="131"/>
      <c r="E1892" s="131"/>
      <c r="F1892" s="131"/>
      <c r="G1892" s="132"/>
    </row>
    <row r="1893" spans="1:7" ht="38.25">
      <c r="A1893" s="105" t="s">
        <v>970</v>
      </c>
      <c r="B1893" s="28" t="s">
        <v>352</v>
      </c>
      <c r="C1893" s="29" t="s">
        <v>214</v>
      </c>
      <c r="D1893" s="29" t="s">
        <v>64</v>
      </c>
      <c r="E1893" s="29" t="s">
        <v>790</v>
      </c>
      <c r="F1893" s="29" t="s">
        <v>9</v>
      </c>
      <c r="G1893" s="30">
        <v>100000</v>
      </c>
    </row>
    <row r="1894" spans="1:7" ht="38.25">
      <c r="A1894" s="105" t="s">
        <v>1069</v>
      </c>
      <c r="B1894" s="28" t="s">
        <v>352</v>
      </c>
      <c r="C1894" s="29" t="s">
        <v>214</v>
      </c>
      <c r="D1894" s="29" t="s">
        <v>64</v>
      </c>
      <c r="E1894" s="29" t="s">
        <v>790</v>
      </c>
      <c r="F1894" s="29" t="s">
        <v>9</v>
      </c>
      <c r="G1894" s="30">
        <v>100000</v>
      </c>
    </row>
    <row r="1895" spans="1:7" ht="51">
      <c r="A1895" s="105" t="s">
        <v>1070</v>
      </c>
      <c r="B1895" s="28" t="s">
        <v>352</v>
      </c>
      <c r="C1895" s="29" t="s">
        <v>214</v>
      </c>
      <c r="D1895" s="29" t="s">
        <v>64</v>
      </c>
      <c r="E1895" s="29" t="s">
        <v>790</v>
      </c>
      <c r="F1895" s="29" t="s">
        <v>9</v>
      </c>
      <c r="G1895" s="30">
        <v>100000</v>
      </c>
    </row>
    <row r="1896" spans="1:7">
      <c r="A1896" s="129" t="s">
        <v>274</v>
      </c>
      <c r="B1896" s="28"/>
      <c r="C1896" s="29"/>
      <c r="D1896" s="29"/>
      <c r="E1896" s="29"/>
      <c r="F1896" s="29"/>
      <c r="G1896" s="30"/>
    </row>
    <row r="1897" spans="1:7">
      <c r="A1897" s="105" t="s">
        <v>275</v>
      </c>
      <c r="B1897" s="28" t="s">
        <v>352</v>
      </c>
      <c r="C1897" s="29" t="s">
        <v>214</v>
      </c>
      <c r="D1897" s="29" t="s">
        <v>64</v>
      </c>
      <c r="E1897" s="29" t="s">
        <v>790</v>
      </c>
      <c r="F1897" s="29" t="s">
        <v>9</v>
      </c>
      <c r="G1897" s="30">
        <f>G1898</f>
        <v>300000</v>
      </c>
    </row>
    <row r="1898" spans="1:7">
      <c r="A1898" s="110" t="s">
        <v>791</v>
      </c>
      <c r="B1898" s="111" t="s">
        <v>352</v>
      </c>
      <c r="C1898" s="112" t="s">
        <v>214</v>
      </c>
      <c r="D1898" s="112" t="s">
        <v>64</v>
      </c>
      <c r="E1898" s="112" t="s">
        <v>790</v>
      </c>
      <c r="F1898" s="112" t="s">
        <v>705</v>
      </c>
      <c r="G1898" s="113">
        <f>G1899</f>
        <v>300000</v>
      </c>
    </row>
    <row r="1899" spans="1:7" ht="25.5">
      <c r="A1899" s="105" t="s">
        <v>706</v>
      </c>
      <c r="B1899" s="28" t="s">
        <v>352</v>
      </c>
      <c r="C1899" s="29" t="s">
        <v>214</v>
      </c>
      <c r="D1899" s="29" t="s">
        <v>64</v>
      </c>
      <c r="E1899" s="29" t="s">
        <v>790</v>
      </c>
      <c r="F1899" s="29" t="s">
        <v>707</v>
      </c>
      <c r="G1899" s="30">
        <f>G1893+G1894+G1895</f>
        <v>300000</v>
      </c>
    </row>
    <row r="1900" spans="1:7" ht="38.25">
      <c r="A1900" s="105" t="s">
        <v>1071</v>
      </c>
      <c r="B1900" s="28" t="s">
        <v>352</v>
      </c>
      <c r="C1900" s="29" t="s">
        <v>214</v>
      </c>
      <c r="D1900" s="29" t="s">
        <v>64</v>
      </c>
      <c r="E1900" s="29" t="s">
        <v>1072</v>
      </c>
      <c r="F1900" s="29" t="s">
        <v>9</v>
      </c>
      <c r="G1900" s="30">
        <f>G1902</f>
        <v>1086281630</v>
      </c>
    </row>
    <row r="1901" spans="1:7">
      <c r="A1901" s="129" t="s">
        <v>693</v>
      </c>
      <c r="B1901" s="28"/>
      <c r="C1901" s="29"/>
      <c r="D1901" s="29"/>
      <c r="E1901" s="29"/>
      <c r="F1901" s="29"/>
      <c r="G1901" s="30"/>
    </row>
    <row r="1902" spans="1:7" ht="51">
      <c r="A1902" s="105" t="s">
        <v>1073</v>
      </c>
      <c r="B1902" s="28" t="s">
        <v>352</v>
      </c>
      <c r="C1902" s="29" t="s">
        <v>214</v>
      </c>
      <c r="D1902" s="29" t="s">
        <v>64</v>
      </c>
      <c r="E1902" s="29" t="s">
        <v>1072</v>
      </c>
      <c r="F1902" s="29" t="s">
        <v>9</v>
      </c>
      <c r="G1902" s="30">
        <f>G1904+G1905</f>
        <v>1086281630</v>
      </c>
    </row>
    <row r="1903" spans="1:7">
      <c r="A1903" s="129" t="s">
        <v>274</v>
      </c>
      <c r="B1903" s="28"/>
      <c r="C1903" s="29"/>
      <c r="D1903" s="29"/>
      <c r="E1903" s="29"/>
      <c r="F1903" s="29"/>
      <c r="G1903" s="30"/>
    </row>
    <row r="1904" spans="1:7">
      <c r="A1904" s="105" t="s">
        <v>275</v>
      </c>
      <c r="B1904" s="28" t="s">
        <v>352</v>
      </c>
      <c r="C1904" s="29" t="s">
        <v>214</v>
      </c>
      <c r="D1904" s="29" t="s">
        <v>64</v>
      </c>
      <c r="E1904" s="29" t="s">
        <v>1072</v>
      </c>
      <c r="F1904" s="29" t="s">
        <v>9</v>
      </c>
      <c r="G1904" s="30">
        <v>10862810</v>
      </c>
    </row>
    <row r="1905" spans="1:7">
      <c r="A1905" s="105" t="s">
        <v>360</v>
      </c>
      <c r="B1905" s="28" t="s">
        <v>352</v>
      </c>
      <c r="C1905" s="29" t="s">
        <v>214</v>
      </c>
      <c r="D1905" s="29" t="s">
        <v>64</v>
      </c>
      <c r="E1905" s="29" t="s">
        <v>1072</v>
      </c>
      <c r="F1905" s="29" t="s">
        <v>9</v>
      </c>
      <c r="G1905" s="30">
        <v>1075418820</v>
      </c>
    </row>
    <row r="1906" spans="1:7">
      <c r="A1906" s="110" t="s">
        <v>791</v>
      </c>
      <c r="B1906" s="111" t="s">
        <v>352</v>
      </c>
      <c r="C1906" s="112" t="s">
        <v>214</v>
      </c>
      <c r="D1906" s="112" t="s">
        <v>64</v>
      </c>
      <c r="E1906" s="112" t="s">
        <v>1072</v>
      </c>
      <c r="F1906" s="112" t="s">
        <v>705</v>
      </c>
      <c r="G1906" s="113">
        <f>G1904+G1905</f>
        <v>1086281630</v>
      </c>
    </row>
    <row r="1907" spans="1:7" ht="25.5">
      <c r="A1907" s="105" t="s">
        <v>706</v>
      </c>
      <c r="B1907" s="28" t="s">
        <v>352</v>
      </c>
      <c r="C1907" s="29" t="s">
        <v>214</v>
      </c>
      <c r="D1907" s="29" t="s">
        <v>64</v>
      </c>
      <c r="E1907" s="29" t="s">
        <v>1072</v>
      </c>
      <c r="F1907" s="29" t="s">
        <v>707</v>
      </c>
      <c r="G1907" s="30">
        <v>1086281630</v>
      </c>
    </row>
    <row r="1908" spans="1:7">
      <c r="A1908" s="104" t="s">
        <v>468</v>
      </c>
      <c r="B1908" s="20" t="s">
        <v>352</v>
      </c>
      <c r="C1908" s="21" t="s">
        <v>218</v>
      </c>
      <c r="D1908" s="21" t="s">
        <v>7</v>
      </c>
      <c r="E1908" s="21" t="s">
        <v>8</v>
      </c>
      <c r="F1908" s="21" t="s">
        <v>9</v>
      </c>
      <c r="G1908" s="22">
        <f t="shared" ref="G1908:G1909" si="308">G1909</f>
        <v>3410000</v>
      </c>
    </row>
    <row r="1909" spans="1:7">
      <c r="A1909" s="23" t="s">
        <v>219</v>
      </c>
      <c r="B1909" s="24" t="s">
        <v>352</v>
      </c>
      <c r="C1909" s="25" t="s">
        <v>218</v>
      </c>
      <c r="D1909" s="25" t="s">
        <v>11</v>
      </c>
      <c r="E1909" s="25" t="s">
        <v>8</v>
      </c>
      <c r="F1909" s="25" t="s">
        <v>9</v>
      </c>
      <c r="G1909" s="26">
        <f t="shared" si="308"/>
        <v>3410000</v>
      </c>
    </row>
    <row r="1910" spans="1:7">
      <c r="A1910" s="105" t="s">
        <v>220</v>
      </c>
      <c r="B1910" s="28" t="s">
        <v>352</v>
      </c>
      <c r="C1910" s="29" t="s">
        <v>218</v>
      </c>
      <c r="D1910" s="29" t="s">
        <v>11</v>
      </c>
      <c r="E1910" s="35" t="s">
        <v>221</v>
      </c>
      <c r="F1910" s="29" t="s">
        <v>9</v>
      </c>
      <c r="G1910" s="30">
        <f>G1911</f>
        <v>3410000</v>
      </c>
    </row>
    <row r="1911" spans="1:7" ht="51">
      <c r="A1911" s="105" t="s">
        <v>324</v>
      </c>
      <c r="B1911" s="28" t="s">
        <v>352</v>
      </c>
      <c r="C1911" s="29" t="s">
        <v>218</v>
      </c>
      <c r="D1911" s="29" t="s">
        <v>11</v>
      </c>
      <c r="E1911" s="35" t="s">
        <v>223</v>
      </c>
      <c r="F1911" s="29" t="s">
        <v>9</v>
      </c>
      <c r="G1911" s="30">
        <f t="shared" ref="G1911:G1913" si="309">G1912</f>
        <v>3410000</v>
      </c>
    </row>
    <row r="1912" spans="1:7" ht="63.75">
      <c r="A1912" s="105" t="s">
        <v>224</v>
      </c>
      <c r="B1912" s="28" t="s">
        <v>352</v>
      </c>
      <c r="C1912" s="29" t="s">
        <v>218</v>
      </c>
      <c r="D1912" s="29" t="s">
        <v>11</v>
      </c>
      <c r="E1912" s="35" t="s">
        <v>225</v>
      </c>
      <c r="F1912" s="29" t="s">
        <v>9</v>
      </c>
      <c r="G1912" s="30">
        <f>G1913</f>
        <v>3410000</v>
      </c>
    </row>
    <row r="1913" spans="1:7" ht="25.5">
      <c r="A1913" s="105" t="s">
        <v>226</v>
      </c>
      <c r="B1913" s="28" t="s">
        <v>352</v>
      </c>
      <c r="C1913" s="29" t="s">
        <v>218</v>
      </c>
      <c r="D1913" s="29" t="s">
        <v>11</v>
      </c>
      <c r="E1913" s="35" t="s">
        <v>227</v>
      </c>
      <c r="F1913" s="29" t="s">
        <v>9</v>
      </c>
      <c r="G1913" s="30">
        <f t="shared" si="309"/>
        <v>3410000</v>
      </c>
    </row>
    <row r="1914" spans="1:7" ht="25.5">
      <c r="A1914" s="129" t="s">
        <v>27</v>
      </c>
      <c r="B1914" s="130" t="s">
        <v>352</v>
      </c>
      <c r="C1914" s="131" t="s">
        <v>218</v>
      </c>
      <c r="D1914" s="131" t="s">
        <v>11</v>
      </c>
      <c r="E1914" s="131" t="s">
        <v>227</v>
      </c>
      <c r="F1914" s="131" t="s">
        <v>28</v>
      </c>
      <c r="G1914" s="132">
        <f>G1915</f>
        <v>3410000</v>
      </c>
    </row>
    <row r="1915" spans="1:7">
      <c r="A1915" s="105" t="s">
        <v>29</v>
      </c>
      <c r="B1915" s="28" t="s">
        <v>352</v>
      </c>
      <c r="C1915" s="29" t="s">
        <v>218</v>
      </c>
      <c r="D1915" s="29" t="s">
        <v>11</v>
      </c>
      <c r="E1915" s="29" t="s">
        <v>227</v>
      </c>
      <c r="F1915" s="29" t="s">
        <v>30</v>
      </c>
      <c r="G1915" s="30">
        <v>3410000</v>
      </c>
    </row>
    <row r="1916" spans="1:7">
      <c r="A1916" s="129"/>
      <c r="B1916" s="130"/>
      <c r="C1916" s="131"/>
      <c r="D1916" s="131"/>
      <c r="E1916" s="131"/>
      <c r="F1916" s="131"/>
      <c r="G1916" s="132"/>
    </row>
    <row r="1917" spans="1:7" ht="25.5">
      <c r="A1917" s="103" t="s">
        <v>792</v>
      </c>
      <c r="B1917" s="16" t="s">
        <v>793</v>
      </c>
      <c r="C1917" s="17" t="s">
        <v>7</v>
      </c>
      <c r="D1917" s="17" t="s">
        <v>7</v>
      </c>
      <c r="E1917" s="17" t="s">
        <v>8</v>
      </c>
      <c r="F1917" s="17" t="s">
        <v>9</v>
      </c>
      <c r="G1917" s="18">
        <f t="shared" ref="G1917:G1918" si="310">G1918</f>
        <v>101707490</v>
      </c>
    </row>
    <row r="1918" spans="1:7">
      <c r="A1918" s="104" t="s">
        <v>794</v>
      </c>
      <c r="B1918" s="20" t="s">
        <v>793</v>
      </c>
      <c r="C1918" s="21" t="s">
        <v>13</v>
      </c>
      <c r="D1918" s="21" t="s">
        <v>7</v>
      </c>
      <c r="E1918" s="21" t="s">
        <v>8</v>
      </c>
      <c r="F1918" s="21" t="s">
        <v>9</v>
      </c>
      <c r="G1918" s="22">
        <f t="shared" si="310"/>
        <v>101707490</v>
      </c>
    </row>
    <row r="1919" spans="1:7" ht="25.5">
      <c r="A1919" s="23" t="s">
        <v>1074</v>
      </c>
      <c r="B1919" s="24" t="s">
        <v>793</v>
      </c>
      <c r="C1919" s="25" t="s">
        <v>13</v>
      </c>
      <c r="D1919" s="25" t="s">
        <v>269</v>
      </c>
      <c r="E1919" s="25" t="s">
        <v>8</v>
      </c>
      <c r="F1919" s="25" t="s">
        <v>9</v>
      </c>
      <c r="G1919" s="26">
        <f>G1920+G1927+G1977</f>
        <v>101707490</v>
      </c>
    </row>
    <row r="1920" spans="1:7" ht="38.25">
      <c r="A1920" s="105" t="s">
        <v>132</v>
      </c>
      <c r="B1920" s="28" t="s">
        <v>793</v>
      </c>
      <c r="C1920" s="29" t="s">
        <v>13</v>
      </c>
      <c r="D1920" s="29" t="s">
        <v>269</v>
      </c>
      <c r="E1920" s="35" t="s">
        <v>133</v>
      </c>
      <c r="F1920" s="29" t="s">
        <v>9</v>
      </c>
      <c r="G1920" s="30">
        <f>G1922</f>
        <v>22950</v>
      </c>
    </row>
    <row r="1921" spans="1:7">
      <c r="A1921" s="105" t="s">
        <v>29</v>
      </c>
      <c r="B1921" s="28" t="s">
        <v>793</v>
      </c>
      <c r="C1921" s="29" t="s">
        <v>13</v>
      </c>
      <c r="D1921" s="29" t="s">
        <v>269</v>
      </c>
      <c r="E1921" s="35" t="s">
        <v>133</v>
      </c>
      <c r="F1921" s="29" t="s">
        <v>30</v>
      </c>
      <c r="G1921" s="30">
        <v>22950</v>
      </c>
    </row>
    <row r="1922" spans="1:7" ht="25.5">
      <c r="A1922" s="105" t="s">
        <v>155</v>
      </c>
      <c r="B1922" s="28" t="s">
        <v>793</v>
      </c>
      <c r="C1922" s="29" t="s">
        <v>13</v>
      </c>
      <c r="D1922" s="29" t="s">
        <v>269</v>
      </c>
      <c r="E1922" s="35" t="s">
        <v>147</v>
      </c>
      <c r="F1922" s="29" t="s">
        <v>9</v>
      </c>
      <c r="G1922" s="30">
        <f t="shared" ref="G1922:G1924" si="311">G1923</f>
        <v>22950</v>
      </c>
    </row>
    <row r="1923" spans="1:7" ht="25.5">
      <c r="A1923" s="105" t="s">
        <v>795</v>
      </c>
      <c r="B1923" s="28" t="s">
        <v>793</v>
      </c>
      <c r="C1923" s="29" t="s">
        <v>13</v>
      </c>
      <c r="D1923" s="29" t="s">
        <v>269</v>
      </c>
      <c r="E1923" s="35" t="s">
        <v>152</v>
      </c>
      <c r="F1923" s="29" t="s">
        <v>9</v>
      </c>
      <c r="G1923" s="30">
        <f t="shared" si="311"/>
        <v>22950</v>
      </c>
    </row>
    <row r="1924" spans="1:7" ht="25.5">
      <c r="A1924" s="105" t="s">
        <v>797</v>
      </c>
      <c r="B1924" s="28" t="s">
        <v>793</v>
      </c>
      <c r="C1924" s="29" t="s">
        <v>13</v>
      </c>
      <c r="D1924" s="29" t="s">
        <v>269</v>
      </c>
      <c r="E1924" s="35" t="s">
        <v>971</v>
      </c>
      <c r="F1924" s="29" t="s">
        <v>9</v>
      </c>
      <c r="G1924" s="30">
        <f t="shared" si="311"/>
        <v>22950</v>
      </c>
    </row>
    <row r="1925" spans="1:7" ht="25.5">
      <c r="A1925" s="105" t="s">
        <v>27</v>
      </c>
      <c r="B1925" s="28" t="s">
        <v>793</v>
      </c>
      <c r="C1925" s="29" t="s">
        <v>13</v>
      </c>
      <c r="D1925" s="29" t="s">
        <v>269</v>
      </c>
      <c r="E1925" s="35" t="s">
        <v>971</v>
      </c>
      <c r="F1925" s="29" t="s">
        <v>28</v>
      </c>
      <c r="G1925" s="30">
        <f>G1926</f>
        <v>22950</v>
      </c>
    </row>
    <row r="1926" spans="1:7">
      <c r="A1926" s="105" t="s">
        <v>29</v>
      </c>
      <c r="B1926" s="28" t="s">
        <v>793</v>
      </c>
      <c r="C1926" s="29" t="s">
        <v>13</v>
      </c>
      <c r="D1926" s="29" t="s">
        <v>269</v>
      </c>
      <c r="E1926" s="35" t="s">
        <v>971</v>
      </c>
      <c r="F1926" s="29" t="s">
        <v>30</v>
      </c>
      <c r="G1926" s="30">
        <v>22950</v>
      </c>
    </row>
    <row r="1927" spans="1:7" ht="63.75">
      <c r="A1927" s="105" t="s">
        <v>361</v>
      </c>
      <c r="B1927" s="28" t="s">
        <v>793</v>
      </c>
      <c r="C1927" s="29" t="s">
        <v>13</v>
      </c>
      <c r="D1927" s="29" t="s">
        <v>269</v>
      </c>
      <c r="E1927" s="35" t="s">
        <v>362</v>
      </c>
      <c r="F1927" s="29" t="s">
        <v>9</v>
      </c>
      <c r="G1927" s="30">
        <f>G1928+G1948+G1953</f>
        <v>83316693</v>
      </c>
    </row>
    <row r="1928" spans="1:7" ht="38.25">
      <c r="A1928" s="105" t="s">
        <v>798</v>
      </c>
      <c r="B1928" s="28" t="s">
        <v>793</v>
      </c>
      <c r="C1928" s="29" t="s">
        <v>13</v>
      </c>
      <c r="D1928" s="29" t="s">
        <v>269</v>
      </c>
      <c r="E1928" s="35" t="s">
        <v>799</v>
      </c>
      <c r="F1928" s="29" t="s">
        <v>9</v>
      </c>
      <c r="G1928" s="30">
        <f>G1931+G1935+G1938+G1941+G1946</f>
        <v>36756068.469999999</v>
      </c>
    </row>
    <row r="1929" spans="1:7" ht="38.25">
      <c r="A1929" s="105" t="s">
        <v>800</v>
      </c>
      <c r="B1929" s="28" t="s">
        <v>793</v>
      </c>
      <c r="C1929" s="29" t="s">
        <v>13</v>
      </c>
      <c r="D1929" s="29" t="s">
        <v>269</v>
      </c>
      <c r="E1929" s="35" t="s">
        <v>801</v>
      </c>
      <c r="F1929" s="29" t="s">
        <v>9</v>
      </c>
      <c r="G1929" s="30">
        <f t="shared" ref="G1929:G1930" si="312">G1930</f>
        <v>100000</v>
      </c>
    </row>
    <row r="1930" spans="1:7" ht="51">
      <c r="A1930" s="105" t="s">
        <v>802</v>
      </c>
      <c r="B1930" s="28" t="s">
        <v>793</v>
      </c>
      <c r="C1930" s="29" t="s">
        <v>13</v>
      </c>
      <c r="D1930" s="29" t="s">
        <v>269</v>
      </c>
      <c r="E1930" s="35" t="s">
        <v>803</v>
      </c>
      <c r="F1930" s="29" t="s">
        <v>9</v>
      </c>
      <c r="G1930" s="30">
        <f t="shared" si="312"/>
        <v>100000</v>
      </c>
    </row>
    <row r="1931" spans="1:7" ht="25.5">
      <c r="A1931" s="105" t="s">
        <v>27</v>
      </c>
      <c r="B1931" s="28" t="s">
        <v>793</v>
      </c>
      <c r="C1931" s="29" t="s">
        <v>13</v>
      </c>
      <c r="D1931" s="29" t="s">
        <v>269</v>
      </c>
      <c r="E1931" s="35" t="s">
        <v>803</v>
      </c>
      <c r="F1931" s="29" t="s">
        <v>28</v>
      </c>
      <c r="G1931" s="30">
        <f>G1932</f>
        <v>100000</v>
      </c>
    </row>
    <row r="1932" spans="1:7">
      <c r="A1932" s="105" t="s">
        <v>29</v>
      </c>
      <c r="B1932" s="28" t="s">
        <v>793</v>
      </c>
      <c r="C1932" s="29" t="s">
        <v>13</v>
      </c>
      <c r="D1932" s="29" t="s">
        <v>269</v>
      </c>
      <c r="E1932" s="35" t="s">
        <v>803</v>
      </c>
      <c r="F1932" s="29" t="s">
        <v>30</v>
      </c>
      <c r="G1932" s="30">
        <v>100000</v>
      </c>
    </row>
    <row r="1933" spans="1:7" ht="25.5">
      <c r="A1933" s="105" t="s">
        <v>804</v>
      </c>
      <c r="B1933" s="28" t="s">
        <v>793</v>
      </c>
      <c r="C1933" s="29" t="s">
        <v>13</v>
      </c>
      <c r="D1933" s="29" t="s">
        <v>269</v>
      </c>
      <c r="E1933" s="35" t="s">
        <v>805</v>
      </c>
      <c r="F1933" s="29" t="s">
        <v>9</v>
      </c>
      <c r="G1933" s="30">
        <f>G1934</f>
        <v>36226068.469999999</v>
      </c>
    </row>
    <row r="1934" spans="1:7" ht="25.5">
      <c r="A1934" s="105" t="s">
        <v>125</v>
      </c>
      <c r="B1934" s="28" t="s">
        <v>793</v>
      </c>
      <c r="C1934" s="29" t="s">
        <v>13</v>
      </c>
      <c r="D1934" s="29" t="s">
        <v>269</v>
      </c>
      <c r="E1934" s="35" t="s">
        <v>806</v>
      </c>
      <c r="F1934" s="29" t="s">
        <v>9</v>
      </c>
      <c r="G1934" s="30">
        <f>G1935+G1938+G1941</f>
        <v>36226068.469999999</v>
      </c>
    </row>
    <row r="1935" spans="1:7">
      <c r="A1935" s="105" t="s">
        <v>127</v>
      </c>
      <c r="B1935" s="28" t="s">
        <v>793</v>
      </c>
      <c r="C1935" s="29" t="s">
        <v>13</v>
      </c>
      <c r="D1935" s="29" t="s">
        <v>269</v>
      </c>
      <c r="E1935" s="35" t="s">
        <v>806</v>
      </c>
      <c r="F1935" s="29" t="s">
        <v>128</v>
      </c>
      <c r="G1935" s="30">
        <f>G1936+G1937</f>
        <v>30967108.469999999</v>
      </c>
    </row>
    <row r="1936" spans="1:7">
      <c r="A1936" s="105" t="s">
        <v>129</v>
      </c>
      <c r="B1936" s="28" t="s">
        <v>793</v>
      </c>
      <c r="C1936" s="29" t="s">
        <v>13</v>
      </c>
      <c r="D1936" s="29" t="s">
        <v>269</v>
      </c>
      <c r="E1936" s="35" t="s">
        <v>806</v>
      </c>
      <c r="F1936" s="29" t="s">
        <v>984</v>
      </c>
      <c r="G1936" s="30">
        <v>23807511.52</v>
      </c>
    </row>
    <row r="1937" spans="1:7" ht="38.25">
      <c r="A1937" s="105" t="s">
        <v>131</v>
      </c>
      <c r="B1937" s="28" t="s">
        <v>793</v>
      </c>
      <c r="C1937" s="29" t="s">
        <v>13</v>
      </c>
      <c r="D1937" s="29" t="s">
        <v>269</v>
      </c>
      <c r="E1937" s="35" t="s">
        <v>806</v>
      </c>
      <c r="F1937" s="29" t="s">
        <v>986</v>
      </c>
      <c r="G1937" s="30">
        <v>7159596.9500000002</v>
      </c>
    </row>
    <row r="1938" spans="1:7" ht="25.5">
      <c r="A1938" s="105" t="s">
        <v>27</v>
      </c>
      <c r="B1938" s="28" t="s">
        <v>793</v>
      </c>
      <c r="C1938" s="29" t="s">
        <v>13</v>
      </c>
      <c r="D1938" s="29" t="s">
        <v>269</v>
      </c>
      <c r="E1938" s="35" t="s">
        <v>806</v>
      </c>
      <c r="F1938" s="29" t="s">
        <v>28</v>
      </c>
      <c r="G1938" s="30">
        <f>G1939+G1940</f>
        <v>4518870</v>
      </c>
    </row>
    <row r="1939" spans="1:7">
      <c r="A1939" s="105" t="s">
        <v>29</v>
      </c>
      <c r="B1939" s="28" t="s">
        <v>793</v>
      </c>
      <c r="C1939" s="29" t="s">
        <v>13</v>
      </c>
      <c r="D1939" s="29" t="s">
        <v>269</v>
      </c>
      <c r="E1939" s="35" t="s">
        <v>806</v>
      </c>
      <c r="F1939" s="29" t="s">
        <v>30</v>
      </c>
      <c r="G1939" s="30">
        <v>3092165</v>
      </c>
    </row>
    <row r="1940" spans="1:7">
      <c r="A1940" s="105" t="s">
        <v>977</v>
      </c>
      <c r="B1940" s="28" t="s">
        <v>793</v>
      </c>
      <c r="C1940" s="29" t="s">
        <v>13</v>
      </c>
      <c r="D1940" s="29" t="s">
        <v>269</v>
      </c>
      <c r="E1940" s="35" t="s">
        <v>806</v>
      </c>
      <c r="F1940" s="29" t="s">
        <v>978</v>
      </c>
      <c r="G1940" s="30">
        <v>1426705</v>
      </c>
    </row>
    <row r="1941" spans="1:7">
      <c r="A1941" s="105" t="s">
        <v>31</v>
      </c>
      <c r="B1941" s="28" t="s">
        <v>793</v>
      </c>
      <c r="C1941" s="29" t="s">
        <v>13</v>
      </c>
      <c r="D1941" s="29" t="s">
        <v>269</v>
      </c>
      <c r="E1941" s="35" t="s">
        <v>806</v>
      </c>
      <c r="F1941" s="29" t="s">
        <v>32</v>
      </c>
      <c r="G1941" s="30">
        <f>G1942+G1943</f>
        <v>740090</v>
      </c>
    </row>
    <row r="1942" spans="1:7">
      <c r="A1942" s="105" t="s">
        <v>33</v>
      </c>
      <c r="B1942" s="28" t="s">
        <v>793</v>
      </c>
      <c r="C1942" s="29" t="s">
        <v>13</v>
      </c>
      <c r="D1942" s="29" t="s">
        <v>269</v>
      </c>
      <c r="E1942" s="35" t="s">
        <v>806</v>
      </c>
      <c r="F1942" s="29" t="s">
        <v>34</v>
      </c>
      <c r="G1942" s="30">
        <v>685750</v>
      </c>
    </row>
    <row r="1943" spans="1:7">
      <c r="A1943" s="105" t="s">
        <v>35</v>
      </c>
      <c r="B1943" s="28" t="s">
        <v>793</v>
      </c>
      <c r="C1943" s="29" t="s">
        <v>13</v>
      </c>
      <c r="D1943" s="29" t="s">
        <v>269</v>
      </c>
      <c r="E1943" s="35" t="s">
        <v>806</v>
      </c>
      <c r="F1943" s="29" t="s">
        <v>36</v>
      </c>
      <c r="G1943" s="30">
        <v>54340</v>
      </c>
    </row>
    <row r="1944" spans="1:7" ht="25.5">
      <c r="A1944" s="105" t="s">
        <v>795</v>
      </c>
      <c r="B1944" s="28" t="s">
        <v>793</v>
      </c>
      <c r="C1944" s="29" t="s">
        <v>13</v>
      </c>
      <c r="D1944" s="29" t="s">
        <v>269</v>
      </c>
      <c r="E1944" s="35" t="s">
        <v>807</v>
      </c>
      <c r="F1944" s="29" t="s">
        <v>9</v>
      </c>
      <c r="G1944" s="30">
        <f t="shared" ref="G1944:G1945" si="313">G1945</f>
        <v>430000</v>
      </c>
    </row>
    <row r="1945" spans="1:7" ht="51">
      <c r="A1945" s="105" t="s">
        <v>802</v>
      </c>
      <c r="B1945" s="28" t="s">
        <v>793</v>
      </c>
      <c r="C1945" s="29" t="s">
        <v>13</v>
      </c>
      <c r="D1945" s="29" t="s">
        <v>269</v>
      </c>
      <c r="E1945" s="35" t="s">
        <v>808</v>
      </c>
      <c r="F1945" s="29" t="s">
        <v>9</v>
      </c>
      <c r="G1945" s="30">
        <f t="shared" si="313"/>
        <v>430000</v>
      </c>
    </row>
    <row r="1946" spans="1:7" ht="25.5">
      <c r="A1946" s="105" t="s">
        <v>27</v>
      </c>
      <c r="B1946" s="28" t="s">
        <v>793</v>
      </c>
      <c r="C1946" s="29" t="s">
        <v>13</v>
      </c>
      <c r="D1946" s="29" t="s">
        <v>269</v>
      </c>
      <c r="E1946" s="35" t="s">
        <v>808</v>
      </c>
      <c r="F1946" s="29" t="s">
        <v>28</v>
      </c>
      <c r="G1946" s="30">
        <f>G1947</f>
        <v>430000</v>
      </c>
    </row>
    <row r="1947" spans="1:7">
      <c r="A1947" s="105" t="s">
        <v>29</v>
      </c>
      <c r="B1947" s="28" t="s">
        <v>793</v>
      </c>
      <c r="C1947" s="29" t="s">
        <v>13</v>
      </c>
      <c r="D1947" s="29" t="s">
        <v>269</v>
      </c>
      <c r="E1947" s="35" t="s">
        <v>808</v>
      </c>
      <c r="F1947" s="29" t="s">
        <v>30</v>
      </c>
      <c r="G1947" s="30">
        <v>430000</v>
      </c>
    </row>
    <row r="1948" spans="1:7" ht="25.5">
      <c r="A1948" s="105" t="s">
        <v>363</v>
      </c>
      <c r="B1948" s="28" t="s">
        <v>793</v>
      </c>
      <c r="C1948" s="29" t="s">
        <v>13</v>
      </c>
      <c r="D1948" s="29" t="s">
        <v>269</v>
      </c>
      <c r="E1948" s="35" t="s">
        <v>364</v>
      </c>
      <c r="F1948" s="29" t="s">
        <v>9</v>
      </c>
      <c r="G1948" s="30">
        <f t="shared" ref="G1948:G1950" si="314">G1949</f>
        <v>535000</v>
      </c>
    </row>
    <row r="1949" spans="1:7" ht="25.5">
      <c r="A1949" s="105" t="s">
        <v>809</v>
      </c>
      <c r="B1949" s="28" t="s">
        <v>793</v>
      </c>
      <c r="C1949" s="29" t="s">
        <v>13</v>
      </c>
      <c r="D1949" s="29" t="s">
        <v>269</v>
      </c>
      <c r="E1949" s="35" t="s">
        <v>810</v>
      </c>
      <c r="F1949" s="29" t="s">
        <v>9</v>
      </c>
      <c r="G1949" s="30">
        <f t="shared" si="314"/>
        <v>535000</v>
      </c>
    </row>
    <row r="1950" spans="1:7" ht="25.5">
      <c r="A1950" s="105" t="s">
        <v>811</v>
      </c>
      <c r="B1950" s="28" t="s">
        <v>793</v>
      </c>
      <c r="C1950" s="29" t="s">
        <v>13</v>
      </c>
      <c r="D1950" s="29" t="s">
        <v>269</v>
      </c>
      <c r="E1950" s="35" t="s">
        <v>812</v>
      </c>
      <c r="F1950" s="29" t="s">
        <v>9</v>
      </c>
      <c r="G1950" s="30">
        <f t="shared" si="314"/>
        <v>535000</v>
      </c>
    </row>
    <row r="1951" spans="1:7" ht="25.5">
      <c r="A1951" s="105" t="s">
        <v>27</v>
      </c>
      <c r="B1951" s="28" t="s">
        <v>793</v>
      </c>
      <c r="C1951" s="29" t="s">
        <v>13</v>
      </c>
      <c r="D1951" s="29" t="s">
        <v>269</v>
      </c>
      <c r="E1951" s="35" t="s">
        <v>812</v>
      </c>
      <c r="F1951" s="29" t="s">
        <v>28</v>
      </c>
      <c r="G1951" s="30">
        <f>G1952</f>
        <v>535000</v>
      </c>
    </row>
    <row r="1952" spans="1:7">
      <c r="A1952" s="105" t="s">
        <v>29</v>
      </c>
      <c r="B1952" s="28" t="s">
        <v>793</v>
      </c>
      <c r="C1952" s="29" t="s">
        <v>13</v>
      </c>
      <c r="D1952" s="29" t="s">
        <v>269</v>
      </c>
      <c r="E1952" s="35" t="s">
        <v>812</v>
      </c>
      <c r="F1952" s="29" t="s">
        <v>30</v>
      </c>
      <c r="G1952" s="30">
        <v>535000</v>
      </c>
    </row>
    <row r="1953" spans="1:7" ht="25.5">
      <c r="A1953" s="105" t="s">
        <v>813</v>
      </c>
      <c r="B1953" s="28" t="s">
        <v>793</v>
      </c>
      <c r="C1953" s="29" t="s">
        <v>13</v>
      </c>
      <c r="D1953" s="29" t="s">
        <v>269</v>
      </c>
      <c r="E1953" s="35" t="s">
        <v>814</v>
      </c>
      <c r="F1953" s="29" t="s">
        <v>9</v>
      </c>
      <c r="G1953" s="30">
        <f>G1956+G1960+G1962+G1966+G1970+G1974</f>
        <v>46025624.530000001</v>
      </c>
    </row>
    <row r="1954" spans="1:7" ht="38.25">
      <c r="A1954" s="105" t="s">
        <v>815</v>
      </c>
      <c r="B1954" s="28" t="s">
        <v>793</v>
      </c>
      <c r="C1954" s="29" t="s">
        <v>13</v>
      </c>
      <c r="D1954" s="29" t="s">
        <v>269</v>
      </c>
      <c r="E1954" s="35" t="s">
        <v>816</v>
      </c>
      <c r="F1954" s="29" t="s">
        <v>9</v>
      </c>
      <c r="G1954" s="30">
        <f t="shared" ref="G1954" si="315">G1955</f>
        <v>35858814.530000001</v>
      </c>
    </row>
    <row r="1955" spans="1:7" ht="25.5">
      <c r="A1955" s="105" t="s">
        <v>125</v>
      </c>
      <c r="B1955" s="28" t="s">
        <v>793</v>
      </c>
      <c r="C1955" s="29" t="s">
        <v>13</v>
      </c>
      <c r="D1955" s="29" t="s">
        <v>269</v>
      </c>
      <c r="E1955" s="35" t="s">
        <v>817</v>
      </c>
      <c r="F1955" s="29" t="s">
        <v>9</v>
      </c>
      <c r="G1955" s="30">
        <f>G1956+G1960+G1962</f>
        <v>35858814.530000001</v>
      </c>
    </row>
    <row r="1956" spans="1:7">
      <c r="A1956" s="105" t="s">
        <v>127</v>
      </c>
      <c r="B1956" s="28" t="s">
        <v>793</v>
      </c>
      <c r="C1956" s="29" t="s">
        <v>13</v>
      </c>
      <c r="D1956" s="29" t="s">
        <v>269</v>
      </c>
      <c r="E1956" s="35" t="s">
        <v>817</v>
      </c>
      <c r="F1956" s="29" t="s">
        <v>128</v>
      </c>
      <c r="G1956" s="30">
        <f>G1957+G1958+G1959</f>
        <v>34513654.530000001</v>
      </c>
    </row>
    <row r="1957" spans="1:7">
      <c r="A1957" s="105" t="s">
        <v>129</v>
      </c>
      <c r="B1957" s="28" t="s">
        <v>793</v>
      </c>
      <c r="C1957" s="29" t="s">
        <v>13</v>
      </c>
      <c r="D1957" s="29" t="s">
        <v>269</v>
      </c>
      <c r="E1957" s="35" t="s">
        <v>817</v>
      </c>
      <c r="F1957" s="29" t="s">
        <v>984</v>
      </c>
      <c r="G1957" s="30">
        <v>26539441.030000001</v>
      </c>
    </row>
    <row r="1958" spans="1:7" ht="25.5">
      <c r="A1958" s="105" t="s">
        <v>130</v>
      </c>
      <c r="B1958" s="28" t="s">
        <v>793</v>
      </c>
      <c r="C1958" s="29" t="s">
        <v>13</v>
      </c>
      <c r="D1958" s="29" t="s">
        <v>269</v>
      </c>
      <c r="E1958" s="35" t="s">
        <v>817</v>
      </c>
      <c r="F1958" s="29" t="s">
        <v>985</v>
      </c>
      <c r="G1958" s="30">
        <v>55.36</v>
      </c>
    </row>
    <row r="1959" spans="1:7" ht="38.25">
      <c r="A1959" s="105" t="s">
        <v>131</v>
      </c>
      <c r="B1959" s="28" t="s">
        <v>793</v>
      </c>
      <c r="C1959" s="29" t="s">
        <v>13</v>
      </c>
      <c r="D1959" s="29" t="s">
        <v>269</v>
      </c>
      <c r="E1959" s="35" t="s">
        <v>817</v>
      </c>
      <c r="F1959" s="29" t="s">
        <v>986</v>
      </c>
      <c r="G1959" s="30">
        <v>7974158.1399999997</v>
      </c>
    </row>
    <row r="1960" spans="1:7" ht="25.5">
      <c r="A1960" s="105" t="s">
        <v>27</v>
      </c>
      <c r="B1960" s="28" t="s">
        <v>793</v>
      </c>
      <c r="C1960" s="29" t="s">
        <v>13</v>
      </c>
      <c r="D1960" s="29" t="s">
        <v>269</v>
      </c>
      <c r="E1960" s="35" t="s">
        <v>817</v>
      </c>
      <c r="F1960" s="29" t="s">
        <v>28</v>
      </c>
      <c r="G1960" s="30">
        <f>G1961</f>
        <v>1341093</v>
      </c>
    </row>
    <row r="1961" spans="1:7">
      <c r="A1961" s="105" t="s">
        <v>29</v>
      </c>
      <c r="B1961" s="28" t="s">
        <v>793</v>
      </c>
      <c r="C1961" s="29" t="s">
        <v>13</v>
      </c>
      <c r="D1961" s="29" t="s">
        <v>269</v>
      </c>
      <c r="E1961" s="35" t="s">
        <v>817</v>
      </c>
      <c r="F1961" s="29" t="s">
        <v>30</v>
      </c>
      <c r="G1961" s="30">
        <v>1341093</v>
      </c>
    </row>
    <row r="1962" spans="1:7">
      <c r="A1962" s="105" t="s">
        <v>31</v>
      </c>
      <c r="B1962" s="28" t="s">
        <v>793</v>
      </c>
      <c r="C1962" s="29" t="s">
        <v>13</v>
      </c>
      <c r="D1962" s="29" t="s">
        <v>269</v>
      </c>
      <c r="E1962" s="35" t="s">
        <v>817</v>
      </c>
      <c r="F1962" s="29" t="s">
        <v>32</v>
      </c>
      <c r="G1962" s="30">
        <f>G1963</f>
        <v>4067</v>
      </c>
    </row>
    <row r="1963" spans="1:7">
      <c r="A1963" s="105" t="s">
        <v>35</v>
      </c>
      <c r="B1963" s="28" t="s">
        <v>793</v>
      </c>
      <c r="C1963" s="29" t="s">
        <v>13</v>
      </c>
      <c r="D1963" s="29" t="s">
        <v>269</v>
      </c>
      <c r="E1963" s="35" t="s">
        <v>817</v>
      </c>
      <c r="F1963" s="29" t="s">
        <v>36</v>
      </c>
      <c r="G1963" s="30">
        <v>4067</v>
      </c>
    </row>
    <row r="1964" spans="1:7" ht="63.75">
      <c r="A1964" s="105" t="s">
        <v>818</v>
      </c>
      <c r="B1964" s="28" t="s">
        <v>793</v>
      </c>
      <c r="C1964" s="29" t="s">
        <v>13</v>
      </c>
      <c r="D1964" s="29" t="s">
        <v>269</v>
      </c>
      <c r="E1964" s="35" t="s">
        <v>819</v>
      </c>
      <c r="F1964" s="29" t="s">
        <v>9</v>
      </c>
      <c r="G1964" s="30">
        <f t="shared" ref="G1964:G1965" si="316">G1965</f>
        <v>2201810</v>
      </c>
    </row>
    <row r="1965" spans="1:7" ht="51">
      <c r="A1965" s="105" t="s">
        <v>820</v>
      </c>
      <c r="B1965" s="28" t="s">
        <v>793</v>
      </c>
      <c r="C1965" s="29" t="s">
        <v>13</v>
      </c>
      <c r="D1965" s="29" t="s">
        <v>269</v>
      </c>
      <c r="E1965" s="35" t="s">
        <v>821</v>
      </c>
      <c r="F1965" s="29" t="s">
        <v>9</v>
      </c>
      <c r="G1965" s="30">
        <f t="shared" si="316"/>
        <v>2201810</v>
      </c>
    </row>
    <row r="1966" spans="1:7" ht="25.5">
      <c r="A1966" s="105" t="s">
        <v>27</v>
      </c>
      <c r="B1966" s="28" t="s">
        <v>793</v>
      </c>
      <c r="C1966" s="29" t="s">
        <v>13</v>
      </c>
      <c r="D1966" s="29" t="s">
        <v>269</v>
      </c>
      <c r="E1966" s="35" t="s">
        <v>821</v>
      </c>
      <c r="F1966" s="29" t="s">
        <v>28</v>
      </c>
      <c r="G1966" s="30">
        <f>G1967</f>
        <v>2201810</v>
      </c>
    </row>
    <row r="1967" spans="1:7">
      <c r="A1967" s="105" t="s">
        <v>29</v>
      </c>
      <c r="B1967" s="28" t="s">
        <v>793</v>
      </c>
      <c r="C1967" s="29" t="s">
        <v>13</v>
      </c>
      <c r="D1967" s="29" t="s">
        <v>269</v>
      </c>
      <c r="E1967" s="35" t="s">
        <v>821</v>
      </c>
      <c r="F1967" s="29" t="s">
        <v>30</v>
      </c>
      <c r="G1967" s="30">
        <v>2201810</v>
      </c>
    </row>
    <row r="1968" spans="1:7" ht="63.75">
      <c r="A1968" s="105" t="s">
        <v>822</v>
      </c>
      <c r="B1968" s="28" t="s">
        <v>793</v>
      </c>
      <c r="C1968" s="29" t="s">
        <v>13</v>
      </c>
      <c r="D1968" s="29" t="s">
        <v>269</v>
      </c>
      <c r="E1968" s="35" t="s">
        <v>823</v>
      </c>
      <c r="F1968" s="29" t="s">
        <v>9</v>
      </c>
      <c r="G1968" s="30">
        <f>G1969</f>
        <v>6200000</v>
      </c>
    </row>
    <row r="1969" spans="1:7" ht="25.5">
      <c r="A1969" s="105" t="s">
        <v>138</v>
      </c>
      <c r="B1969" s="28" t="s">
        <v>793</v>
      </c>
      <c r="C1969" s="29" t="s">
        <v>13</v>
      </c>
      <c r="D1969" s="29" t="s">
        <v>269</v>
      </c>
      <c r="E1969" s="35" t="s">
        <v>824</v>
      </c>
      <c r="F1969" s="29" t="s">
        <v>9</v>
      </c>
      <c r="G1969" s="30">
        <f t="shared" ref="G1969" si="317">G1970</f>
        <v>6200000</v>
      </c>
    </row>
    <row r="1970" spans="1:7" ht="25.5">
      <c r="A1970" s="105" t="s">
        <v>27</v>
      </c>
      <c r="B1970" s="28" t="s">
        <v>793</v>
      </c>
      <c r="C1970" s="29" t="s">
        <v>13</v>
      </c>
      <c r="D1970" s="29" t="s">
        <v>269</v>
      </c>
      <c r="E1970" s="35" t="s">
        <v>824</v>
      </c>
      <c r="F1970" s="29" t="s">
        <v>28</v>
      </c>
      <c r="G1970" s="30">
        <f>G1971</f>
        <v>6200000</v>
      </c>
    </row>
    <row r="1971" spans="1:7">
      <c r="A1971" s="105" t="s">
        <v>29</v>
      </c>
      <c r="B1971" s="28" t="s">
        <v>793</v>
      </c>
      <c r="C1971" s="29" t="s">
        <v>13</v>
      </c>
      <c r="D1971" s="29" t="s">
        <v>269</v>
      </c>
      <c r="E1971" s="35" t="s">
        <v>824</v>
      </c>
      <c r="F1971" s="29" t="s">
        <v>30</v>
      </c>
      <c r="G1971" s="30">
        <v>6200000</v>
      </c>
    </row>
    <row r="1972" spans="1:7" ht="63.75">
      <c r="A1972" s="105" t="s">
        <v>825</v>
      </c>
      <c r="B1972" s="28" t="s">
        <v>793</v>
      </c>
      <c r="C1972" s="29" t="s">
        <v>13</v>
      </c>
      <c r="D1972" s="29" t="s">
        <v>269</v>
      </c>
      <c r="E1972" s="35" t="s">
        <v>826</v>
      </c>
      <c r="F1972" s="29" t="s">
        <v>9</v>
      </c>
      <c r="G1972" s="30">
        <f t="shared" ref="G1972:G1973" si="318">G1973</f>
        <v>1765000</v>
      </c>
    </row>
    <row r="1973" spans="1:7" ht="25.5">
      <c r="A1973" s="105" t="s">
        <v>138</v>
      </c>
      <c r="B1973" s="28" t="s">
        <v>793</v>
      </c>
      <c r="C1973" s="29" t="s">
        <v>13</v>
      </c>
      <c r="D1973" s="29" t="s">
        <v>269</v>
      </c>
      <c r="E1973" s="35" t="s">
        <v>827</v>
      </c>
      <c r="F1973" s="29" t="s">
        <v>9</v>
      </c>
      <c r="G1973" s="30">
        <f t="shared" si="318"/>
        <v>1765000</v>
      </c>
    </row>
    <row r="1974" spans="1:7" ht="25.5">
      <c r="A1974" s="105" t="s">
        <v>27</v>
      </c>
      <c r="B1974" s="28" t="s">
        <v>793</v>
      </c>
      <c r="C1974" s="29" t="s">
        <v>13</v>
      </c>
      <c r="D1974" s="29" t="s">
        <v>269</v>
      </c>
      <c r="E1974" s="35" t="s">
        <v>827</v>
      </c>
      <c r="F1974" s="29" t="s">
        <v>28</v>
      </c>
      <c r="G1974" s="30">
        <f>G1975+G1976</f>
        <v>1765000</v>
      </c>
    </row>
    <row r="1975" spans="1:7">
      <c r="A1975" s="105" t="s">
        <v>29</v>
      </c>
      <c r="B1975" s="28" t="s">
        <v>793</v>
      </c>
      <c r="C1975" s="29" t="s">
        <v>13</v>
      </c>
      <c r="D1975" s="29" t="s">
        <v>269</v>
      </c>
      <c r="E1975" s="35" t="s">
        <v>827</v>
      </c>
      <c r="F1975" s="29" t="s">
        <v>30</v>
      </c>
      <c r="G1975" s="30">
        <v>1751000</v>
      </c>
    </row>
    <row r="1976" spans="1:7">
      <c r="A1976" s="105" t="s">
        <v>977</v>
      </c>
      <c r="B1976" s="28" t="s">
        <v>793</v>
      </c>
      <c r="C1976" s="29" t="s">
        <v>13</v>
      </c>
      <c r="D1976" s="29" t="s">
        <v>269</v>
      </c>
      <c r="E1976" s="35" t="s">
        <v>827</v>
      </c>
      <c r="F1976" s="29" t="s">
        <v>978</v>
      </c>
      <c r="G1976" s="30">
        <v>14000</v>
      </c>
    </row>
    <row r="1977" spans="1:7" ht="38.25">
      <c r="A1977" s="105" t="s">
        <v>828</v>
      </c>
      <c r="B1977" s="28" t="s">
        <v>793</v>
      </c>
      <c r="C1977" s="29" t="s">
        <v>13</v>
      </c>
      <c r="D1977" s="29" t="s">
        <v>269</v>
      </c>
      <c r="E1977" s="35" t="s">
        <v>829</v>
      </c>
      <c r="F1977" s="29" t="s">
        <v>9</v>
      </c>
      <c r="G1977" s="30">
        <f t="shared" ref="G1977" si="319">G1978</f>
        <v>18367847</v>
      </c>
    </row>
    <row r="1978" spans="1:7" ht="38.25">
      <c r="A1978" s="105" t="s">
        <v>830</v>
      </c>
      <c r="B1978" s="28" t="s">
        <v>793</v>
      </c>
      <c r="C1978" s="29" t="s">
        <v>13</v>
      </c>
      <c r="D1978" s="29" t="s">
        <v>269</v>
      </c>
      <c r="E1978" s="35" t="s">
        <v>831</v>
      </c>
      <c r="F1978" s="29" t="s">
        <v>9</v>
      </c>
      <c r="G1978" s="30">
        <f>G1979+G1988</f>
        <v>18367847</v>
      </c>
    </row>
    <row r="1979" spans="1:7" ht="25.5">
      <c r="A1979" s="105" t="s">
        <v>18</v>
      </c>
      <c r="B1979" s="28" t="s">
        <v>793</v>
      </c>
      <c r="C1979" s="29" t="s">
        <v>13</v>
      </c>
      <c r="D1979" s="29" t="s">
        <v>269</v>
      </c>
      <c r="E1979" s="35" t="s">
        <v>832</v>
      </c>
      <c r="F1979" s="29" t="s">
        <v>9</v>
      </c>
      <c r="G1979" s="30">
        <f>G1980+G1986</f>
        <v>1422550</v>
      </c>
    </row>
    <row r="1980" spans="1:7" ht="25.5">
      <c r="A1980" s="105" t="s">
        <v>20</v>
      </c>
      <c r="B1980" s="28" t="s">
        <v>793</v>
      </c>
      <c r="C1980" s="29" t="s">
        <v>13</v>
      </c>
      <c r="D1980" s="29" t="s">
        <v>269</v>
      </c>
      <c r="E1980" s="35" t="s">
        <v>832</v>
      </c>
      <c r="F1980" s="29" t="s">
        <v>21</v>
      </c>
      <c r="G1980" s="30">
        <f>G1981+G1982+G1983+G1984+G1985</f>
        <v>387250</v>
      </c>
    </row>
    <row r="1981" spans="1:7" ht="25.5">
      <c r="A1981" s="105" t="s">
        <v>22</v>
      </c>
      <c r="B1981" s="28" t="s">
        <v>793</v>
      </c>
      <c r="C1981" s="29" t="s">
        <v>13</v>
      </c>
      <c r="D1981" s="29" t="s">
        <v>269</v>
      </c>
      <c r="E1981" s="35" t="s">
        <v>832</v>
      </c>
      <c r="F1981" s="29" t="s">
        <v>23</v>
      </c>
      <c r="G1981" s="30">
        <v>800</v>
      </c>
    </row>
    <row r="1982" spans="1:7" ht="25.5">
      <c r="A1982" s="105" t="s">
        <v>22</v>
      </c>
      <c r="B1982" s="28" t="s">
        <v>793</v>
      </c>
      <c r="C1982" s="29" t="s">
        <v>13</v>
      </c>
      <c r="D1982" s="29" t="s">
        <v>269</v>
      </c>
      <c r="E1982" s="35" t="s">
        <v>832</v>
      </c>
      <c r="F1982" s="29" t="s">
        <v>23</v>
      </c>
      <c r="G1982" s="30">
        <v>10380</v>
      </c>
    </row>
    <row r="1983" spans="1:7" ht="25.5">
      <c r="A1983" s="105" t="s">
        <v>22</v>
      </c>
      <c r="B1983" s="28" t="s">
        <v>793</v>
      </c>
      <c r="C1983" s="29" t="s">
        <v>13</v>
      </c>
      <c r="D1983" s="29" t="s">
        <v>269</v>
      </c>
      <c r="E1983" s="35" t="s">
        <v>832</v>
      </c>
      <c r="F1983" s="29" t="s">
        <v>23</v>
      </c>
      <c r="G1983" s="30">
        <v>13200</v>
      </c>
    </row>
    <row r="1984" spans="1:7" ht="25.5">
      <c r="A1984" s="105" t="s">
        <v>22</v>
      </c>
      <c r="B1984" s="28" t="s">
        <v>793</v>
      </c>
      <c r="C1984" s="29" t="s">
        <v>13</v>
      </c>
      <c r="D1984" s="29" t="s">
        <v>269</v>
      </c>
      <c r="E1984" s="35" t="s">
        <v>832</v>
      </c>
      <c r="F1984" s="29" t="s">
        <v>23</v>
      </c>
      <c r="G1984" s="30">
        <v>278702</v>
      </c>
    </row>
    <row r="1985" spans="1:7" ht="38.25">
      <c r="A1985" s="105" t="s">
        <v>25</v>
      </c>
      <c r="B1985" s="28" t="s">
        <v>793</v>
      </c>
      <c r="C1985" s="29" t="s">
        <v>13</v>
      </c>
      <c r="D1985" s="29" t="s">
        <v>269</v>
      </c>
      <c r="E1985" s="35" t="s">
        <v>832</v>
      </c>
      <c r="F1985" s="29" t="s">
        <v>26</v>
      </c>
      <c r="G1985" s="30">
        <v>84168</v>
      </c>
    </row>
    <row r="1986" spans="1:7" ht="25.5">
      <c r="A1986" s="105" t="s">
        <v>27</v>
      </c>
      <c r="B1986" s="28" t="s">
        <v>793</v>
      </c>
      <c r="C1986" s="29" t="s">
        <v>13</v>
      </c>
      <c r="D1986" s="29" t="s">
        <v>269</v>
      </c>
      <c r="E1986" s="35" t="s">
        <v>832</v>
      </c>
      <c r="F1986" s="29" t="s">
        <v>28</v>
      </c>
      <c r="G1986" s="30">
        <f>G1987</f>
        <v>1035300</v>
      </c>
    </row>
    <row r="1987" spans="1:7">
      <c r="A1987" s="105" t="s">
        <v>29</v>
      </c>
      <c r="B1987" s="28" t="s">
        <v>793</v>
      </c>
      <c r="C1987" s="29" t="s">
        <v>13</v>
      </c>
      <c r="D1987" s="29" t="s">
        <v>269</v>
      </c>
      <c r="E1987" s="35" t="s">
        <v>832</v>
      </c>
      <c r="F1987" s="29" t="s">
        <v>30</v>
      </c>
      <c r="G1987" s="30">
        <v>1035300</v>
      </c>
    </row>
    <row r="1988" spans="1:7" ht="25.5">
      <c r="A1988" s="105" t="s">
        <v>37</v>
      </c>
      <c r="B1988" s="28" t="s">
        <v>793</v>
      </c>
      <c r="C1988" s="29" t="s">
        <v>13</v>
      </c>
      <c r="D1988" s="29" t="s">
        <v>269</v>
      </c>
      <c r="E1988" s="35" t="s">
        <v>833</v>
      </c>
      <c r="F1988" s="29" t="s">
        <v>9</v>
      </c>
      <c r="G1988" s="30">
        <f t="shared" ref="G1988" si="320">G1989</f>
        <v>16945297</v>
      </c>
    </row>
    <row r="1989" spans="1:7" ht="25.5">
      <c r="A1989" s="105" t="s">
        <v>20</v>
      </c>
      <c r="B1989" s="28" t="s">
        <v>793</v>
      </c>
      <c r="C1989" s="29" t="s">
        <v>13</v>
      </c>
      <c r="D1989" s="29" t="s">
        <v>269</v>
      </c>
      <c r="E1989" s="35" t="s">
        <v>833</v>
      </c>
      <c r="F1989" s="29" t="s">
        <v>21</v>
      </c>
      <c r="G1989" s="30">
        <f>G1990+G1991</f>
        <v>16945297</v>
      </c>
    </row>
    <row r="1990" spans="1:7">
      <c r="A1990" s="105" t="s">
        <v>39</v>
      </c>
      <c r="B1990" s="28" t="s">
        <v>793</v>
      </c>
      <c r="C1990" s="29" t="s">
        <v>13</v>
      </c>
      <c r="D1990" s="29" t="s">
        <v>269</v>
      </c>
      <c r="E1990" s="35" t="s">
        <v>833</v>
      </c>
      <c r="F1990" s="29" t="s">
        <v>40</v>
      </c>
      <c r="G1990" s="30">
        <v>13014822</v>
      </c>
    </row>
    <row r="1991" spans="1:7" ht="38.25">
      <c r="A1991" s="105" t="s">
        <v>25</v>
      </c>
      <c r="B1991" s="28" t="s">
        <v>793</v>
      </c>
      <c r="C1991" s="29" t="s">
        <v>13</v>
      </c>
      <c r="D1991" s="29" t="s">
        <v>269</v>
      </c>
      <c r="E1991" s="35" t="s">
        <v>833</v>
      </c>
      <c r="F1991" s="29" t="s">
        <v>26</v>
      </c>
      <c r="G1991" s="30">
        <v>3930475</v>
      </c>
    </row>
    <row r="1992" spans="1:7">
      <c r="A1992" s="153"/>
      <c r="B1992" s="130"/>
      <c r="C1992" s="131"/>
      <c r="D1992" s="131"/>
      <c r="E1992" s="131"/>
      <c r="F1992" s="154"/>
      <c r="G1992" s="137"/>
    </row>
    <row r="1993" spans="1:7">
      <c r="A1993" s="103" t="s">
        <v>834</v>
      </c>
      <c r="B1993" s="16" t="s">
        <v>835</v>
      </c>
      <c r="C1993" s="17" t="s">
        <v>7</v>
      </c>
      <c r="D1993" s="17" t="s">
        <v>7</v>
      </c>
      <c r="E1993" s="17" t="s">
        <v>8</v>
      </c>
      <c r="F1993" s="17" t="s">
        <v>9</v>
      </c>
      <c r="G1993" s="18">
        <f t="shared" ref="G1993:G1996" si="321">G1994</f>
        <v>17170440</v>
      </c>
    </row>
    <row r="1994" spans="1:7">
      <c r="A1994" s="104" t="s">
        <v>10</v>
      </c>
      <c r="B1994" s="20" t="s">
        <v>835</v>
      </c>
      <c r="C1994" s="21" t="s">
        <v>11</v>
      </c>
      <c r="D1994" s="21" t="s">
        <v>7</v>
      </c>
      <c r="E1994" s="21" t="s">
        <v>8</v>
      </c>
      <c r="F1994" s="21" t="s">
        <v>9</v>
      </c>
      <c r="G1994" s="22">
        <f t="shared" si="321"/>
        <v>17170440</v>
      </c>
    </row>
    <row r="1995" spans="1:7" ht="25.5">
      <c r="A1995" s="23" t="s">
        <v>281</v>
      </c>
      <c r="B1995" s="24" t="s">
        <v>835</v>
      </c>
      <c r="C1995" s="25" t="s">
        <v>11</v>
      </c>
      <c r="D1995" s="25" t="s">
        <v>282</v>
      </c>
      <c r="E1995" s="25" t="s">
        <v>8</v>
      </c>
      <c r="F1995" s="25" t="s">
        <v>9</v>
      </c>
      <c r="G1995" s="26">
        <f t="shared" si="321"/>
        <v>17170440</v>
      </c>
    </row>
    <row r="1996" spans="1:7" ht="25.5">
      <c r="A1996" s="120" t="s">
        <v>836</v>
      </c>
      <c r="B1996" s="28" t="s">
        <v>835</v>
      </c>
      <c r="C1996" s="29" t="s">
        <v>11</v>
      </c>
      <c r="D1996" s="29" t="s">
        <v>282</v>
      </c>
      <c r="E1996" s="29" t="s">
        <v>837</v>
      </c>
      <c r="F1996" s="29" t="s">
        <v>9</v>
      </c>
      <c r="G1996" s="30">
        <f t="shared" si="321"/>
        <v>17170440</v>
      </c>
    </row>
    <row r="1997" spans="1:7" ht="25.5">
      <c r="A1997" s="120" t="s">
        <v>838</v>
      </c>
      <c r="B1997" s="28" t="s">
        <v>835</v>
      </c>
      <c r="C1997" s="29" t="s">
        <v>11</v>
      </c>
      <c r="D1997" s="29" t="s">
        <v>282</v>
      </c>
      <c r="E1997" s="29" t="s">
        <v>839</v>
      </c>
      <c r="F1997" s="29" t="s">
        <v>9</v>
      </c>
      <c r="G1997" s="30">
        <f t="shared" ref="G1997" si="322">G1998+G2009</f>
        <v>17170440</v>
      </c>
    </row>
    <row r="1998" spans="1:7" ht="25.5">
      <c r="A1998" s="105" t="s">
        <v>18</v>
      </c>
      <c r="B1998" s="28" t="s">
        <v>835</v>
      </c>
      <c r="C1998" s="29" t="s">
        <v>11</v>
      </c>
      <c r="D1998" s="29" t="s">
        <v>282</v>
      </c>
      <c r="E1998" s="29" t="s">
        <v>840</v>
      </c>
      <c r="F1998" s="29" t="s">
        <v>9</v>
      </c>
      <c r="G1998" s="30">
        <f>G1999+G2002+G2005</f>
        <v>3948570</v>
      </c>
    </row>
    <row r="1999" spans="1:7" ht="25.5">
      <c r="A1999" s="129" t="s">
        <v>20</v>
      </c>
      <c r="B1999" s="130" t="s">
        <v>835</v>
      </c>
      <c r="C1999" s="131" t="s">
        <v>11</v>
      </c>
      <c r="D1999" s="131" t="s">
        <v>282</v>
      </c>
      <c r="E1999" s="131" t="s">
        <v>840</v>
      </c>
      <c r="F1999" s="131" t="s">
        <v>21</v>
      </c>
      <c r="G1999" s="132">
        <f>G2000+G2001</f>
        <v>546530</v>
      </c>
    </row>
    <row r="2000" spans="1:7" ht="25.5">
      <c r="A2000" s="105" t="s">
        <v>22</v>
      </c>
      <c r="B2000" s="28" t="s">
        <v>835</v>
      </c>
      <c r="C2000" s="29" t="s">
        <v>11</v>
      </c>
      <c r="D2000" s="29" t="s">
        <v>282</v>
      </c>
      <c r="E2000" s="29" t="s">
        <v>840</v>
      </c>
      <c r="F2000" s="29" t="s">
        <v>23</v>
      </c>
      <c r="G2000" s="30">
        <v>476497</v>
      </c>
    </row>
    <row r="2001" spans="1:7" ht="38.25">
      <c r="A2001" s="105" t="s">
        <v>25</v>
      </c>
      <c r="B2001" s="28" t="s">
        <v>835</v>
      </c>
      <c r="C2001" s="29" t="s">
        <v>11</v>
      </c>
      <c r="D2001" s="29" t="s">
        <v>282</v>
      </c>
      <c r="E2001" s="29" t="s">
        <v>840</v>
      </c>
      <c r="F2001" s="29" t="s">
        <v>26</v>
      </c>
      <c r="G2001" s="30">
        <v>70033</v>
      </c>
    </row>
    <row r="2002" spans="1:7" ht="25.5">
      <c r="A2002" s="105" t="s">
        <v>27</v>
      </c>
      <c r="B2002" s="28" t="s">
        <v>835</v>
      </c>
      <c r="C2002" s="29" t="s">
        <v>11</v>
      </c>
      <c r="D2002" s="29" t="s">
        <v>282</v>
      </c>
      <c r="E2002" s="29" t="s">
        <v>840</v>
      </c>
      <c r="F2002" s="29" t="s">
        <v>28</v>
      </c>
      <c r="G2002" s="30">
        <f>G2003+G2004</f>
        <v>3361950</v>
      </c>
    </row>
    <row r="2003" spans="1:7">
      <c r="A2003" s="105" t="s">
        <v>29</v>
      </c>
      <c r="B2003" s="28" t="s">
        <v>835</v>
      </c>
      <c r="C2003" s="29" t="s">
        <v>11</v>
      </c>
      <c r="D2003" s="29" t="s">
        <v>282</v>
      </c>
      <c r="E2003" s="29" t="s">
        <v>840</v>
      </c>
      <c r="F2003" s="29" t="s">
        <v>30</v>
      </c>
      <c r="G2003" s="30">
        <v>2662353</v>
      </c>
    </row>
    <row r="2004" spans="1:7">
      <c r="A2004" s="105" t="s">
        <v>977</v>
      </c>
      <c r="B2004" s="28" t="s">
        <v>835</v>
      </c>
      <c r="C2004" s="29" t="s">
        <v>11</v>
      </c>
      <c r="D2004" s="29" t="s">
        <v>282</v>
      </c>
      <c r="E2004" s="29" t="s">
        <v>840</v>
      </c>
      <c r="F2004" s="29" t="s">
        <v>978</v>
      </c>
      <c r="G2004" s="30">
        <v>699597</v>
      </c>
    </row>
    <row r="2005" spans="1:7">
      <c r="A2005" s="105" t="s">
        <v>31</v>
      </c>
      <c r="B2005" s="28" t="s">
        <v>835</v>
      </c>
      <c r="C2005" s="29" t="s">
        <v>11</v>
      </c>
      <c r="D2005" s="29" t="s">
        <v>282</v>
      </c>
      <c r="E2005" s="29" t="s">
        <v>840</v>
      </c>
      <c r="F2005" s="29" t="s">
        <v>32</v>
      </c>
      <c r="G2005" s="30">
        <f>G2006+G2007+G2008</f>
        <v>40090</v>
      </c>
    </row>
    <row r="2006" spans="1:7">
      <c r="A2006" s="105" t="s">
        <v>33</v>
      </c>
      <c r="B2006" s="28" t="s">
        <v>835</v>
      </c>
      <c r="C2006" s="29" t="s">
        <v>11</v>
      </c>
      <c r="D2006" s="29" t="s">
        <v>282</v>
      </c>
      <c r="E2006" s="29" t="s">
        <v>840</v>
      </c>
      <c r="F2006" s="29" t="s">
        <v>34</v>
      </c>
      <c r="G2006" s="30">
        <v>7215</v>
      </c>
    </row>
    <row r="2007" spans="1:7">
      <c r="A2007" s="105" t="s">
        <v>35</v>
      </c>
      <c r="B2007" s="28" t="s">
        <v>835</v>
      </c>
      <c r="C2007" s="29" t="s">
        <v>11</v>
      </c>
      <c r="D2007" s="29" t="s">
        <v>282</v>
      </c>
      <c r="E2007" s="29" t="s">
        <v>840</v>
      </c>
      <c r="F2007" s="29" t="s">
        <v>36</v>
      </c>
      <c r="G2007" s="30">
        <v>1875</v>
      </c>
    </row>
    <row r="2008" spans="1:7">
      <c r="A2008" s="105" t="s">
        <v>79</v>
      </c>
      <c r="B2008" s="28" t="s">
        <v>835</v>
      </c>
      <c r="C2008" s="29" t="s">
        <v>11</v>
      </c>
      <c r="D2008" s="29" t="s">
        <v>282</v>
      </c>
      <c r="E2008" s="29" t="s">
        <v>840</v>
      </c>
      <c r="F2008" s="29" t="s">
        <v>80</v>
      </c>
      <c r="G2008" s="30">
        <v>31000</v>
      </c>
    </row>
    <row r="2009" spans="1:7" ht="25.5">
      <c r="A2009" s="105" t="s">
        <v>37</v>
      </c>
      <c r="B2009" s="28" t="s">
        <v>835</v>
      </c>
      <c r="C2009" s="29" t="s">
        <v>11</v>
      </c>
      <c r="D2009" s="29" t="s">
        <v>282</v>
      </c>
      <c r="E2009" s="29" t="s">
        <v>841</v>
      </c>
      <c r="F2009" s="29" t="s">
        <v>9</v>
      </c>
      <c r="G2009" s="30">
        <f t="shared" ref="G2009" si="323">G2010</f>
        <v>13221870</v>
      </c>
    </row>
    <row r="2010" spans="1:7" ht="25.5">
      <c r="A2010" s="105" t="s">
        <v>20</v>
      </c>
      <c r="B2010" s="28" t="s">
        <v>835</v>
      </c>
      <c r="C2010" s="29" t="s">
        <v>11</v>
      </c>
      <c r="D2010" s="29" t="s">
        <v>282</v>
      </c>
      <c r="E2010" s="29" t="s">
        <v>841</v>
      </c>
      <c r="F2010" s="29" t="s">
        <v>21</v>
      </c>
      <c r="G2010" s="30">
        <f>G2011+G2012</f>
        <v>13221870</v>
      </c>
    </row>
    <row r="2011" spans="1:7">
      <c r="A2011" s="105" t="s">
        <v>39</v>
      </c>
      <c r="B2011" s="28" t="s">
        <v>835</v>
      </c>
      <c r="C2011" s="29" t="s">
        <v>11</v>
      </c>
      <c r="D2011" s="29" t="s">
        <v>282</v>
      </c>
      <c r="E2011" s="29" t="s">
        <v>841</v>
      </c>
      <c r="F2011" s="29" t="s">
        <v>40</v>
      </c>
      <c r="G2011" s="30">
        <v>10155046</v>
      </c>
    </row>
    <row r="2012" spans="1:7" ht="38.25">
      <c r="A2012" s="105" t="s">
        <v>25</v>
      </c>
      <c r="B2012" s="28" t="s">
        <v>835</v>
      </c>
      <c r="C2012" s="29" t="s">
        <v>11</v>
      </c>
      <c r="D2012" s="29" t="s">
        <v>282</v>
      </c>
      <c r="E2012" s="29" t="s">
        <v>841</v>
      </c>
      <c r="F2012" s="29" t="s">
        <v>26</v>
      </c>
      <c r="G2012" s="30">
        <v>3066824</v>
      </c>
    </row>
    <row r="2013" spans="1:7">
      <c r="A2013" s="155"/>
      <c r="B2013" s="130"/>
      <c r="C2013" s="131"/>
      <c r="D2013" s="131"/>
      <c r="E2013" s="131"/>
      <c r="F2013" s="131"/>
      <c r="G2013" s="132"/>
    </row>
    <row r="2014" spans="1:7">
      <c r="A2014" s="156" t="s">
        <v>972</v>
      </c>
      <c r="B2014" s="157"/>
      <c r="C2014" s="158"/>
      <c r="D2014" s="158"/>
      <c r="E2014" s="158"/>
      <c r="F2014" s="158"/>
      <c r="G2014" s="159">
        <f>G18+G70+G309+G387+G426+G471+G705+G870+G1134+G1216+G1318+G1432+G1544+G1792+G1917+G1993</f>
        <v>13777264460</v>
      </c>
    </row>
  </sheetData>
  <mergeCells count="7">
    <mergeCell ref="A8:G8"/>
    <mergeCell ref="A9:G9"/>
    <mergeCell ref="A11:G11"/>
    <mergeCell ref="A12:G12"/>
    <mergeCell ref="A15:A16"/>
    <mergeCell ref="B15:F15"/>
    <mergeCell ref="G15:G16"/>
  </mergeCells>
  <pageMargins left="0.55118110236220474" right="0.15748031496062992" top="0.62992125984251968" bottom="0.39370078740157483" header="0.19685039370078741" footer="0.15748031496062992"/>
  <pageSetup paperSize="9" scale="95" fitToHeight="65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H42"/>
  <sheetViews>
    <sheetView view="pageBreakPreview" zoomScale="75" zoomScaleNormal="75" zoomScaleSheetLayoutView="75" workbookViewId="0">
      <selection activeCell="A26" sqref="A26:D29"/>
    </sheetView>
  </sheetViews>
  <sheetFormatPr defaultColWidth="8.7265625" defaultRowHeight="15"/>
  <cols>
    <col min="1" max="1" width="34.6328125" style="87" customWidth="1"/>
    <col min="2" max="2" width="14.36328125" style="87" customWidth="1"/>
    <col min="3" max="3" width="21.1796875" style="87" customWidth="1"/>
    <col min="4" max="4" width="13.1796875" style="87" customWidth="1"/>
    <col min="5" max="5" width="16.90625" style="87" customWidth="1"/>
    <col min="6" max="6" width="11.36328125" style="87" bestFit="1" customWidth="1"/>
    <col min="7" max="7" width="8.7265625" style="87"/>
    <col min="8" max="8" width="11" style="87" bestFit="1" customWidth="1"/>
    <col min="9" max="16384" width="8.7265625" style="87"/>
  </cols>
  <sheetData>
    <row r="1" spans="1:4" ht="15.75">
      <c r="A1" s="194" t="s">
        <v>850</v>
      </c>
      <c r="B1" s="194"/>
      <c r="C1" s="194"/>
      <c r="D1" s="194"/>
    </row>
    <row r="2" spans="1:4" ht="15.75" customHeight="1">
      <c r="A2" s="194" t="s">
        <v>851</v>
      </c>
      <c r="B2" s="194"/>
      <c r="C2" s="194"/>
      <c r="D2" s="194"/>
    </row>
    <row r="3" spans="1:4" ht="15.75">
      <c r="A3" s="195"/>
      <c r="B3" s="195"/>
      <c r="C3" s="88"/>
      <c r="D3" s="88"/>
    </row>
    <row r="4" spans="1:4" ht="15.75">
      <c r="A4" s="89"/>
      <c r="B4" s="89"/>
      <c r="C4" s="88"/>
      <c r="D4" s="90" t="s">
        <v>844</v>
      </c>
    </row>
    <row r="5" spans="1:4" ht="15" customHeight="1">
      <c r="A5" s="196" t="s">
        <v>845</v>
      </c>
      <c r="B5" s="196" t="s">
        <v>852</v>
      </c>
      <c r="C5" s="196" t="s">
        <v>853</v>
      </c>
      <c r="D5" s="196" t="s">
        <v>847</v>
      </c>
    </row>
    <row r="6" spans="1:4" ht="87.75" customHeight="1">
      <c r="A6" s="197"/>
      <c r="B6" s="197"/>
      <c r="C6" s="197"/>
      <c r="D6" s="197"/>
    </row>
    <row r="7" spans="1:4" ht="13.5" customHeight="1">
      <c r="A7" s="91">
        <v>1</v>
      </c>
      <c r="B7" s="91">
        <v>2</v>
      </c>
      <c r="C7" s="91">
        <v>3</v>
      </c>
      <c r="D7" s="92">
        <v>4</v>
      </c>
    </row>
    <row r="8" spans="1:4" ht="15.75" hidden="1">
      <c r="A8" s="187" t="s">
        <v>1099</v>
      </c>
      <c r="B8" s="94"/>
      <c r="C8" s="188"/>
      <c r="D8" s="189">
        <v>13432931610</v>
      </c>
    </row>
    <row r="9" spans="1:4" ht="15.75" hidden="1">
      <c r="A9" s="187" t="s">
        <v>1100</v>
      </c>
      <c r="B9" s="94"/>
      <c r="C9" s="188"/>
      <c r="D9" s="189">
        <f>'прил 1 СБР 2021'!G2014</f>
        <v>13777264460</v>
      </c>
    </row>
    <row r="10" spans="1:4" ht="15.75" hidden="1">
      <c r="A10" s="187" t="s">
        <v>1101</v>
      </c>
      <c r="B10" s="94"/>
      <c r="C10" s="188"/>
      <c r="D10" s="189">
        <f>D8-D9</f>
        <v>-344332850</v>
      </c>
    </row>
    <row r="11" spans="1:4" ht="31.5">
      <c r="A11" s="93" t="s">
        <v>854</v>
      </c>
      <c r="B11" s="94"/>
      <c r="C11" s="94"/>
      <c r="D11" s="97">
        <f>-D10</f>
        <v>344332850</v>
      </c>
    </row>
    <row r="12" spans="1:4" ht="31.5">
      <c r="A12" s="93" t="s">
        <v>855</v>
      </c>
      <c r="B12" s="94">
        <v>604</v>
      </c>
      <c r="C12" s="94" t="s">
        <v>871</v>
      </c>
      <c r="D12" s="95">
        <f>D13+D14+D15+D16+D20</f>
        <v>236850780</v>
      </c>
    </row>
    <row r="13" spans="1:4" ht="47.25">
      <c r="A13" s="93" t="s">
        <v>856</v>
      </c>
      <c r="B13" s="94">
        <v>604</v>
      </c>
      <c r="C13" s="96" t="s">
        <v>857</v>
      </c>
      <c r="D13" s="97">
        <v>5236850780</v>
      </c>
    </row>
    <row r="14" spans="1:4" ht="63">
      <c r="A14" s="93" t="s">
        <v>858</v>
      </c>
      <c r="B14" s="94">
        <v>604</v>
      </c>
      <c r="C14" s="96" t="s">
        <v>859</v>
      </c>
      <c r="D14" s="97">
        <v>989502000</v>
      </c>
    </row>
    <row r="15" spans="1:4" ht="47.25">
      <c r="A15" s="93" t="s">
        <v>860</v>
      </c>
      <c r="B15" s="94">
        <v>604</v>
      </c>
      <c r="C15" s="96" t="s">
        <v>861</v>
      </c>
      <c r="D15" s="97">
        <v>-5000000000</v>
      </c>
    </row>
    <row r="16" spans="1:4" ht="47.25">
      <c r="A16" s="93" t="s">
        <v>862</v>
      </c>
      <c r="B16" s="94">
        <v>604</v>
      </c>
      <c r="C16" s="96" t="s">
        <v>863</v>
      </c>
      <c r="D16" s="97">
        <v>-989502000</v>
      </c>
    </row>
    <row r="17" spans="1:8" ht="31.5">
      <c r="A17" s="93" t="s">
        <v>864</v>
      </c>
      <c r="B17" s="94">
        <v>604</v>
      </c>
      <c r="C17" s="96" t="s">
        <v>865</v>
      </c>
      <c r="D17" s="97">
        <f>D18+D19</f>
        <v>107482070</v>
      </c>
    </row>
    <row r="18" spans="1:8" ht="31.5">
      <c r="A18" s="93" t="s">
        <v>866</v>
      </c>
      <c r="B18" s="94">
        <v>604</v>
      </c>
      <c r="C18" s="94" t="s">
        <v>867</v>
      </c>
      <c r="D18" s="97">
        <f>-D8-D13-D14</f>
        <v>-19659284390</v>
      </c>
    </row>
    <row r="19" spans="1:8" ht="38.450000000000003" customHeight="1">
      <c r="A19" s="93" t="s">
        <v>868</v>
      </c>
      <c r="B19" s="94">
        <v>604</v>
      </c>
      <c r="C19" s="94" t="s">
        <v>869</v>
      </c>
      <c r="D19" s="97">
        <f>D9-D15-D16</f>
        <v>19766766460</v>
      </c>
      <c r="F19" s="102"/>
    </row>
    <row r="20" spans="1:8" ht="38.450000000000003" customHeight="1">
      <c r="A20" s="93" t="s">
        <v>974</v>
      </c>
      <c r="B20" s="94">
        <v>602</v>
      </c>
      <c r="C20" s="94" t="s">
        <v>973</v>
      </c>
      <c r="D20" s="97">
        <v>0</v>
      </c>
      <c r="F20" s="102"/>
      <c r="H20" s="102"/>
    </row>
    <row r="21" spans="1:8" ht="15.75">
      <c r="A21" s="93"/>
      <c r="B21" s="94"/>
      <c r="C21" s="94"/>
      <c r="D21" s="97"/>
    </row>
    <row r="22" spans="1:8" ht="15.75">
      <c r="A22" s="98" t="s">
        <v>870</v>
      </c>
      <c r="B22" s="99"/>
      <c r="C22" s="99"/>
      <c r="D22" s="100">
        <f>D17+D12</f>
        <v>344332850</v>
      </c>
      <c r="E22" s="102"/>
    </row>
    <row r="23" spans="1:8" ht="15.75">
      <c r="A23" s="98"/>
      <c r="B23" s="99"/>
      <c r="C23" s="99"/>
      <c r="D23" s="100"/>
    </row>
    <row r="24" spans="1:8" ht="15.75">
      <c r="A24" s="98"/>
      <c r="B24" s="99"/>
      <c r="C24" s="99"/>
      <c r="D24" s="100"/>
    </row>
    <row r="25" spans="1:8" ht="18.75">
      <c r="A25" s="121"/>
      <c r="B25" s="122"/>
      <c r="C25" s="123"/>
      <c r="D25" s="123"/>
      <c r="E25" s="79"/>
      <c r="F25" s="79"/>
      <c r="G25" s="78"/>
    </row>
    <row r="26" spans="1:8" ht="18.75">
      <c r="A26" s="190" t="s">
        <v>1102</v>
      </c>
      <c r="B26" s="122"/>
      <c r="C26" s="123"/>
      <c r="D26" s="123"/>
      <c r="E26" s="79"/>
      <c r="F26" s="79"/>
      <c r="G26" s="78"/>
    </row>
    <row r="27" spans="1:8" ht="18.75">
      <c r="A27" s="190" t="s">
        <v>1103</v>
      </c>
      <c r="B27" s="122"/>
      <c r="C27" s="123"/>
      <c r="D27" s="123"/>
      <c r="E27" s="79"/>
      <c r="F27" s="79"/>
      <c r="G27" s="78"/>
    </row>
    <row r="28" spans="1:8" ht="18.75">
      <c r="A28" s="190" t="s">
        <v>1079</v>
      </c>
      <c r="B28" s="122"/>
      <c r="C28" s="123"/>
      <c r="D28" s="123"/>
      <c r="E28" s="79"/>
      <c r="F28" s="79"/>
      <c r="G28" s="77"/>
    </row>
    <row r="29" spans="1:8" ht="18.75">
      <c r="A29" s="190" t="s">
        <v>1080</v>
      </c>
      <c r="B29" s="122"/>
      <c r="C29" s="124"/>
      <c r="D29" s="127" t="s">
        <v>1104</v>
      </c>
      <c r="E29" s="82"/>
      <c r="F29" s="83"/>
      <c r="G29" s="84"/>
    </row>
    <row r="30" spans="1:8" ht="18.75">
      <c r="A30" s="121"/>
      <c r="B30" s="125"/>
      <c r="C30" s="126"/>
      <c r="D30" s="127"/>
      <c r="E30" s="82"/>
      <c r="F30" s="86"/>
    </row>
    <row r="31" spans="1:8" ht="15.75">
      <c r="A31" s="98"/>
      <c r="B31" s="99"/>
      <c r="C31" s="99"/>
      <c r="D31" s="100"/>
    </row>
    <row r="32" spans="1:8" ht="15.75">
      <c r="A32" s="98"/>
      <c r="B32" s="99"/>
      <c r="C32" s="99"/>
      <c r="D32" s="100"/>
    </row>
    <row r="33" spans="1:4" ht="15.75">
      <c r="A33" s="98"/>
      <c r="B33" s="99"/>
      <c r="C33" s="99"/>
      <c r="D33" s="100"/>
    </row>
    <row r="34" spans="1:4" ht="15.75">
      <c r="A34" s="98"/>
      <c r="B34" s="99"/>
      <c r="C34" s="99"/>
      <c r="D34" s="100"/>
    </row>
    <row r="35" spans="1:4" ht="15.75">
      <c r="A35" s="98"/>
      <c r="B35" s="99"/>
      <c r="C35" s="99"/>
      <c r="D35" s="100"/>
    </row>
    <row r="36" spans="1:4" ht="15" customHeight="1"/>
    <row r="38" spans="1:4" ht="15.75">
      <c r="D38" s="101"/>
    </row>
    <row r="40" spans="1:4">
      <c r="D40" s="102">
        <f>D16+D38</f>
        <v>-989502000</v>
      </c>
    </row>
    <row r="41" spans="1:4">
      <c r="D41" s="102">
        <f>[1]ИСТОЧНИКИ!B10</f>
        <v>0</v>
      </c>
    </row>
    <row r="42" spans="1:4">
      <c r="D42" s="102">
        <f>D40-D41</f>
        <v>-989502000</v>
      </c>
    </row>
  </sheetData>
  <mergeCells count="7">
    <mergeCell ref="A1:D1"/>
    <mergeCell ref="A2:D2"/>
    <mergeCell ref="A3:B3"/>
    <mergeCell ref="A5:A6"/>
    <mergeCell ref="B5:B6"/>
    <mergeCell ref="C5:C6"/>
    <mergeCell ref="D5:D6"/>
  </mergeCells>
  <pageMargins left="0.74803149606299213" right="0.23622047244094491" top="0.78740157480314965" bottom="0.74803149606299213" header="0.47244094488188981" footer="0.31496062992125984"/>
  <pageSetup paperSize="9" scale="80" orientation="portrait" r:id="rId1"/>
  <headerFooter>
    <oddHeader>&amp;C62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view="pageBreakPreview" zoomScale="120" zoomScaleSheetLayoutView="120" workbookViewId="0">
      <selection activeCell="C3" sqref="C3"/>
    </sheetView>
  </sheetViews>
  <sheetFormatPr defaultRowHeight="18"/>
  <cols>
    <col min="2" max="3" width="13.08984375" bestFit="1" customWidth="1"/>
    <col min="4" max="4" width="12.6328125" customWidth="1"/>
    <col min="5" max="5" width="20.08984375" customWidth="1"/>
    <col min="6" max="6" width="9.54296875" bestFit="1" customWidth="1"/>
  </cols>
  <sheetData>
    <row r="1" spans="1:6" ht="18.75" thickBot="1">
      <c r="A1" s="160" t="s">
        <v>1084</v>
      </c>
      <c r="B1" s="161"/>
      <c r="C1" s="161"/>
      <c r="D1" s="162"/>
      <c r="E1" s="163"/>
      <c r="F1" s="164"/>
    </row>
    <row r="2" spans="1:6" ht="18.75" thickBot="1">
      <c r="A2" s="165" t="s">
        <v>1085</v>
      </c>
      <c r="B2" s="166" t="s">
        <v>1086</v>
      </c>
      <c r="C2" s="166" t="s">
        <v>1087</v>
      </c>
      <c r="D2" s="167" t="s">
        <v>1088</v>
      </c>
      <c r="E2" s="163"/>
      <c r="F2" s="164"/>
    </row>
    <row r="3" spans="1:6" ht="18.75" thickBot="1">
      <c r="A3" s="168" t="s">
        <v>1089</v>
      </c>
      <c r="B3" s="169">
        <v>13432931610</v>
      </c>
      <c r="C3" s="169">
        <v>13777264460</v>
      </c>
      <c r="D3" s="169">
        <f>B3-C3</f>
        <v>-344332850</v>
      </c>
      <c r="E3" s="163"/>
      <c r="F3" s="164"/>
    </row>
    <row r="4" spans="1:6" ht="18.75" thickBot="1">
      <c r="A4" s="170" t="s">
        <v>1090</v>
      </c>
      <c r="B4" s="171">
        <v>13432931610</v>
      </c>
      <c r="C4" s="171">
        <v>13777264460</v>
      </c>
      <c r="D4" s="171">
        <v>-344332850</v>
      </c>
      <c r="E4" s="163"/>
      <c r="F4" s="164"/>
    </row>
    <row r="5" spans="1:6">
      <c r="A5" s="172"/>
      <c r="B5" s="163"/>
      <c r="C5" s="173"/>
      <c r="D5" s="163"/>
      <c r="E5" s="174" t="s">
        <v>693</v>
      </c>
      <c r="F5" s="175">
        <f>F6+F8+F7+F9+F10+F11</f>
        <v>344332850</v>
      </c>
    </row>
    <row r="6" spans="1:6">
      <c r="A6" s="172"/>
      <c r="B6" s="176"/>
      <c r="C6" s="173"/>
      <c r="D6" s="163"/>
      <c r="E6" s="177" t="s">
        <v>1091</v>
      </c>
      <c r="F6" s="178">
        <v>236850780</v>
      </c>
    </row>
    <row r="7" spans="1:6">
      <c r="A7" s="172"/>
      <c r="B7" s="179"/>
      <c r="C7" s="173"/>
      <c r="D7" s="180"/>
      <c r="E7" s="177" t="s">
        <v>1092</v>
      </c>
      <c r="F7" s="178">
        <v>0</v>
      </c>
    </row>
    <row r="8" spans="1:6">
      <c r="A8" s="172"/>
      <c r="B8" s="163"/>
      <c r="C8" s="181"/>
      <c r="D8" s="180"/>
      <c r="E8" s="177" t="s">
        <v>1093</v>
      </c>
      <c r="F8" s="178">
        <v>0</v>
      </c>
    </row>
    <row r="9" spans="1:6" ht="38.25">
      <c r="A9" s="172"/>
      <c r="B9" s="163"/>
      <c r="C9" s="181"/>
      <c r="D9" s="180"/>
      <c r="E9" s="177" t="s">
        <v>1098</v>
      </c>
      <c r="F9" s="178">
        <v>107482070</v>
      </c>
    </row>
    <row r="10" spans="1:6">
      <c r="A10" s="172"/>
      <c r="B10" s="163"/>
      <c r="C10" s="182"/>
      <c r="D10" s="183"/>
      <c r="E10" s="177" t="s">
        <v>1094</v>
      </c>
      <c r="F10" s="178">
        <v>0</v>
      </c>
    </row>
    <row r="11" spans="1:6">
      <c r="A11" s="172"/>
      <c r="B11" s="163"/>
      <c r="C11" s="182"/>
      <c r="D11" s="183"/>
      <c r="E11" s="177" t="s">
        <v>1095</v>
      </c>
      <c r="F11" s="178">
        <v>0</v>
      </c>
    </row>
    <row r="12" spans="1:6">
      <c r="A12" s="172"/>
      <c r="B12" s="163"/>
      <c r="C12" s="181"/>
      <c r="D12" s="173"/>
      <c r="E12" s="184" t="s">
        <v>1096</v>
      </c>
      <c r="F12" s="185">
        <f>F6+F7+F8+F9+F10+F11</f>
        <v>344332850</v>
      </c>
    </row>
    <row r="13" spans="1:6">
      <c r="A13" s="172"/>
      <c r="B13" s="163"/>
      <c r="C13" s="181"/>
      <c r="D13" s="173"/>
      <c r="E13" s="184" t="s">
        <v>1097</v>
      </c>
      <c r="F13" s="186"/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 СБР 2021</vt:lpstr>
      <vt:lpstr>БА по источн (2021)</vt:lpstr>
      <vt:lpstr>ПАРАМЕТРЫ</vt:lpstr>
      <vt:lpstr>'прил 1 СБР 2021'!Заголовки_для_печати</vt:lpstr>
      <vt:lpstr>'БА по источн (2021)'!Область_печати</vt:lpstr>
      <vt:lpstr>'прил 1 СБР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T.Harchenko</cp:lastModifiedBy>
  <cp:lastPrinted>2021-01-15T08:29:08Z</cp:lastPrinted>
  <dcterms:created xsi:type="dcterms:W3CDTF">2018-12-25T08:19:45Z</dcterms:created>
  <dcterms:modified xsi:type="dcterms:W3CDTF">2022-02-04T06:17:47Z</dcterms:modified>
</cp:coreProperties>
</file>